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firstSheet="22" activeTab="31"/>
  </bookViews>
  <sheets>
    <sheet name="Portada" sheetId="1" r:id="rId1"/>
    <sheet name="11 E007" sheetId="2" r:id="rId2"/>
    <sheet name="11 E008" sheetId="3" r:id="rId3"/>
    <sheet name="11 E010" sheetId="4" r:id="rId4"/>
    <sheet name="11 E011" sheetId="5" r:id="rId5"/>
    <sheet name="11 E012" sheetId="6" r:id="rId6"/>
    <sheet name="11 E021" sheetId="7" r:id="rId7"/>
    <sheet name="11 E062" sheetId="8" r:id="rId8"/>
    <sheet name="11 E063" sheetId="9" r:id="rId9"/>
    <sheet name="11 E064" sheetId="10" r:id="rId10"/>
    <sheet name="11 S027" sheetId="11" r:id="rId11"/>
    <sheet name="11 S028" sheetId="12" r:id="rId12"/>
    <sheet name="11 S029" sheetId="13" r:id="rId13"/>
    <sheet name="11 S035" sheetId="14" r:id="rId14"/>
    <sheet name="11 S108" sheetId="15" r:id="rId15"/>
    <sheet name="11 S119" sheetId="16" r:id="rId16"/>
    <sheet name="11 S127" sheetId="17" r:id="rId17"/>
    <sheet name="11 S152" sheetId="18" r:id="rId18"/>
    <sheet name="11 S156" sheetId="19" r:id="rId19"/>
    <sheet name="11 S204" sheetId="20" r:id="rId20"/>
    <sheet name="11 S205" sheetId="21" r:id="rId21"/>
    <sheet name="11 S206" sheetId="22" r:id="rId22"/>
    <sheet name="11 S207" sheetId="23" r:id="rId23"/>
    <sheet name="11 S208" sheetId="24" r:id="rId24"/>
    <sheet name="11 S221" sheetId="25" r:id="rId25"/>
    <sheet name="11 U006" sheetId="26" r:id="rId26"/>
    <sheet name="11 U008" sheetId="27" r:id="rId27"/>
    <sheet name="11 U018" sheetId="28" r:id="rId28"/>
    <sheet name="11 U019" sheetId="29" r:id="rId29"/>
    <sheet name="11 U022" sheetId="30" r:id="rId30"/>
    <sheet name="11 U023" sheetId="31" r:id="rId31"/>
    <sheet name="11 U024" sheetId="32" r:id="rId32"/>
  </sheets>
  <definedNames>
    <definedName name="_xlnm.Print_Area" localSheetId="1">'11 E007'!$B$2:$U$31</definedName>
    <definedName name="_xlnm.Print_Area" localSheetId="2">'11 E008'!$B$2:$U$34</definedName>
    <definedName name="_xlnm.Print_Area" localSheetId="3">'11 E010'!$B$2:$U$29</definedName>
    <definedName name="_xlnm.Print_Area" localSheetId="4">'11 E011'!$B$2:$U$27</definedName>
    <definedName name="_xlnm.Print_Area" localSheetId="5">'11 E012'!$B$2:$U$39</definedName>
    <definedName name="_xlnm.Print_Area" localSheetId="6">'11 E021'!$B$2:$U$29</definedName>
    <definedName name="_xlnm.Print_Area" localSheetId="7">'11 E062'!$B$2:$U$39</definedName>
    <definedName name="_xlnm.Print_Area" localSheetId="8">'11 E063'!$B$2:$U$32</definedName>
    <definedName name="_xlnm.Print_Area" localSheetId="9">'11 E064'!$B$2:$U$35</definedName>
    <definedName name="_xlnm.Print_Area" localSheetId="10">'11 S027'!$B$2:$U$33</definedName>
    <definedName name="_xlnm.Print_Area" localSheetId="11">'11 S028'!$B$2:$U$23</definedName>
    <definedName name="_xlnm.Print_Area" localSheetId="12">'11 S029'!$B$2:$U$28</definedName>
    <definedName name="_xlnm.Print_Area" localSheetId="13">'11 S035'!$B$2:$U$28</definedName>
    <definedName name="_xlnm.Print_Area" localSheetId="14">'11 S108'!$B$2:$U$25</definedName>
    <definedName name="_xlnm.Print_Area" localSheetId="15">'11 S119'!$B$2:$U$31</definedName>
    <definedName name="_xlnm.Print_Area" localSheetId="16">'11 S127'!$B$2:$U$40</definedName>
    <definedName name="_xlnm.Print_Area" localSheetId="17">'11 S152'!$B$2:$U$30</definedName>
    <definedName name="_xlnm.Print_Area" localSheetId="18">'11 S156'!$B$2:$U$30</definedName>
    <definedName name="_xlnm.Print_Area" localSheetId="19">'11 S204'!$B$2:$U$25</definedName>
    <definedName name="_xlnm.Print_Area" localSheetId="20">'11 S205'!$B$2:$U$27</definedName>
    <definedName name="_xlnm.Print_Area" localSheetId="21">'11 S206'!$B$2:$U$35</definedName>
    <definedName name="_xlnm.Print_Area" localSheetId="22">'11 S207'!$B$2:$U$26</definedName>
    <definedName name="_xlnm.Print_Area" localSheetId="23">'11 S208'!$B$2:$U$28</definedName>
    <definedName name="_xlnm.Print_Area" localSheetId="24">'11 S221'!$B$2:$U$25</definedName>
    <definedName name="_xlnm.Print_Area" localSheetId="25">'11 U006'!$B$2:$U$31</definedName>
    <definedName name="_xlnm.Print_Area" localSheetId="26">'11 U008'!$B$2:$U$21</definedName>
    <definedName name="_xlnm.Print_Area" localSheetId="27">'11 U018'!$B$2:$U$33</definedName>
    <definedName name="_xlnm.Print_Area" localSheetId="28">'11 U019'!$B$2:$U$21</definedName>
    <definedName name="_xlnm.Print_Area" localSheetId="29">'11 U022'!$B$2:$U$26</definedName>
    <definedName name="_xlnm.Print_Area" localSheetId="30">'11 U023'!$B$2:$U$21</definedName>
    <definedName name="_xlnm.Print_Area" localSheetId="31">'11 U024'!$B$2:$U$22</definedName>
    <definedName name="_xlnm.Print_Area" localSheetId="0">Portada!$B$1:$AD$86</definedName>
    <definedName name="_xlnm.Print_Titles" localSheetId="1">'11 E007'!$1:$4</definedName>
    <definedName name="_xlnm.Print_Titles" localSheetId="2">'11 E008'!$1:$4</definedName>
    <definedName name="_xlnm.Print_Titles" localSheetId="3">'11 E010'!$1:$4</definedName>
    <definedName name="_xlnm.Print_Titles" localSheetId="4">'11 E011'!$1:$4</definedName>
    <definedName name="_xlnm.Print_Titles" localSheetId="5">'11 E012'!$1:$4</definedName>
    <definedName name="_xlnm.Print_Titles" localSheetId="6">'11 E021'!$1:$4</definedName>
    <definedName name="_xlnm.Print_Titles" localSheetId="7">'11 E062'!$1:$4</definedName>
    <definedName name="_xlnm.Print_Titles" localSheetId="8">'11 E063'!$1:$4</definedName>
    <definedName name="_xlnm.Print_Titles" localSheetId="9">'11 E064'!$1:$4</definedName>
    <definedName name="_xlnm.Print_Titles" localSheetId="10">'11 S027'!$1:$4</definedName>
    <definedName name="_xlnm.Print_Titles" localSheetId="11">'11 S028'!$1:$4</definedName>
    <definedName name="_xlnm.Print_Titles" localSheetId="12">'11 S029'!$1:$4</definedName>
    <definedName name="_xlnm.Print_Titles" localSheetId="13">'11 S035'!$1:$4</definedName>
    <definedName name="_xlnm.Print_Titles" localSheetId="14">'11 S108'!$1:$4</definedName>
    <definedName name="_xlnm.Print_Titles" localSheetId="15">'11 S119'!$1:$4</definedName>
    <definedName name="_xlnm.Print_Titles" localSheetId="16">'11 S127'!$1:$4</definedName>
    <definedName name="_xlnm.Print_Titles" localSheetId="17">'11 S152'!$1:$4</definedName>
    <definedName name="_xlnm.Print_Titles" localSheetId="18">'11 S156'!$1:$4</definedName>
    <definedName name="_xlnm.Print_Titles" localSheetId="19">'11 S204'!$1:$4</definedName>
    <definedName name="_xlnm.Print_Titles" localSheetId="20">'11 S205'!$1:$4</definedName>
    <definedName name="_xlnm.Print_Titles" localSheetId="21">'11 S206'!$1:$4</definedName>
    <definedName name="_xlnm.Print_Titles" localSheetId="22">'11 S207'!$1:$4</definedName>
    <definedName name="_xlnm.Print_Titles" localSheetId="23">'11 S208'!$1:$4</definedName>
    <definedName name="_xlnm.Print_Titles" localSheetId="24">'11 S221'!$1:$4</definedName>
    <definedName name="_xlnm.Print_Titles" localSheetId="25">'11 U006'!$1:$4</definedName>
    <definedName name="_xlnm.Print_Titles" localSheetId="26">'11 U008'!$1:$4</definedName>
    <definedName name="_xlnm.Print_Titles" localSheetId="27">'11 U018'!$1:$4</definedName>
    <definedName name="_xlnm.Print_Titles" localSheetId="28">'11 U019'!$1:$4</definedName>
    <definedName name="_xlnm.Print_Titles" localSheetId="29">'11 U022'!$1:$4</definedName>
    <definedName name="_xlnm.Print_Titles" localSheetId="30">'11 U023'!$1:$4</definedName>
    <definedName name="_xlnm.Print_Titles" localSheetId="31">'11 U024'!$1:$4</definedName>
    <definedName name="_xlnm.Print_Titles" localSheetId="0">Portada!$1:$4</definedName>
  </definedNames>
  <calcPr calcId="145621"/>
</workbook>
</file>

<file path=xl/calcChain.xml><?xml version="1.0" encoding="utf-8"?>
<calcChain xmlns="http://schemas.openxmlformats.org/spreadsheetml/2006/main">
  <c r="T20" i="32" l="1"/>
  <c r="U20" i="32" s="1"/>
  <c r="S20" i="32"/>
  <c r="R20" i="32"/>
  <c r="T19" i="32"/>
  <c r="S19" i="32"/>
  <c r="U19" i="32" s="1"/>
  <c r="R19" i="32"/>
  <c r="U15" i="32"/>
  <c r="U14" i="32"/>
  <c r="U13" i="32"/>
  <c r="U12" i="32"/>
  <c r="U11" i="32"/>
  <c r="T19" i="31"/>
  <c r="S19" i="31"/>
  <c r="R19" i="31"/>
  <c r="T18" i="31"/>
  <c r="U18" i="31" s="1"/>
  <c r="S18" i="31"/>
  <c r="R18" i="31"/>
  <c r="U14" i="31"/>
  <c r="U13" i="31"/>
  <c r="U12" i="31"/>
  <c r="U11" i="31"/>
  <c r="T24" i="30"/>
  <c r="S24" i="30"/>
  <c r="R24" i="30"/>
  <c r="T23" i="30"/>
  <c r="U23" i="30" s="1"/>
  <c r="S23" i="30"/>
  <c r="R23" i="30"/>
  <c r="U19" i="30"/>
  <c r="U18" i="30"/>
  <c r="U17" i="30"/>
  <c r="U16" i="30"/>
  <c r="U15" i="30"/>
  <c r="U14" i="30"/>
  <c r="U13" i="30"/>
  <c r="U12" i="30"/>
  <c r="U11" i="30"/>
  <c r="T19" i="29"/>
  <c r="S19" i="29"/>
  <c r="R19" i="29"/>
  <c r="T18" i="29"/>
  <c r="S18" i="29"/>
  <c r="R18" i="29"/>
  <c r="U14" i="29"/>
  <c r="U13" i="29"/>
  <c r="U12" i="29"/>
  <c r="U11" i="29"/>
  <c r="T24" i="28"/>
  <c r="S24" i="28"/>
  <c r="R24" i="28"/>
  <c r="T23" i="28"/>
  <c r="S23" i="28"/>
  <c r="R23" i="28"/>
  <c r="U19" i="28"/>
  <c r="U18" i="28"/>
  <c r="U17" i="28"/>
  <c r="U16" i="28"/>
  <c r="U15" i="28"/>
  <c r="U14" i="28"/>
  <c r="U13" i="28"/>
  <c r="U12" i="28"/>
  <c r="U11" i="28"/>
  <c r="T19" i="27"/>
  <c r="S19" i="27"/>
  <c r="R19" i="27"/>
  <c r="T18" i="27"/>
  <c r="U18" i="27" s="1"/>
  <c r="S18" i="27"/>
  <c r="R18" i="27"/>
  <c r="U14" i="27"/>
  <c r="U13" i="27"/>
  <c r="U12" i="27"/>
  <c r="U11" i="27"/>
  <c r="T29" i="26"/>
  <c r="S29" i="26"/>
  <c r="R29" i="26"/>
  <c r="T28" i="26"/>
  <c r="S28" i="26"/>
  <c r="R28" i="26"/>
  <c r="U24" i="26"/>
  <c r="U23" i="26"/>
  <c r="U22" i="26"/>
  <c r="U21" i="26"/>
  <c r="U20" i="26"/>
  <c r="U19" i="26"/>
  <c r="U18" i="26"/>
  <c r="U17" i="26"/>
  <c r="U16" i="26"/>
  <c r="U15" i="26"/>
  <c r="U14" i="26"/>
  <c r="U13" i="26"/>
  <c r="U12" i="26"/>
  <c r="U11" i="26"/>
  <c r="T23" i="25"/>
  <c r="U23" i="25" s="1"/>
  <c r="S23" i="25"/>
  <c r="R23" i="25"/>
  <c r="T22" i="25"/>
  <c r="S22" i="25"/>
  <c r="R22" i="25"/>
  <c r="U18" i="25"/>
  <c r="U17" i="25"/>
  <c r="U16" i="25"/>
  <c r="U15" i="25"/>
  <c r="U14" i="25"/>
  <c r="U13" i="25"/>
  <c r="U12" i="25"/>
  <c r="U11" i="25"/>
  <c r="T24" i="24"/>
  <c r="S24" i="24"/>
  <c r="R24" i="24"/>
  <c r="T23" i="24"/>
  <c r="S23" i="24"/>
  <c r="R23" i="24"/>
  <c r="U19" i="24"/>
  <c r="U18" i="24"/>
  <c r="U17" i="24"/>
  <c r="U16" i="24"/>
  <c r="U15" i="24"/>
  <c r="U14" i="24"/>
  <c r="U13" i="24"/>
  <c r="U12" i="24"/>
  <c r="U11" i="24"/>
  <c r="T24" i="23"/>
  <c r="S24" i="23"/>
  <c r="R24" i="23"/>
  <c r="T23" i="23"/>
  <c r="S23" i="23"/>
  <c r="R23" i="23"/>
  <c r="U19" i="23"/>
  <c r="U18" i="23"/>
  <c r="U17" i="23"/>
  <c r="U16" i="23"/>
  <c r="U15" i="23"/>
  <c r="U14" i="23"/>
  <c r="U13" i="23"/>
  <c r="U12" i="23"/>
  <c r="U11" i="23"/>
  <c r="T25" i="22"/>
  <c r="U25" i="22" s="1"/>
  <c r="S25" i="22"/>
  <c r="R25" i="22"/>
  <c r="T24" i="22"/>
  <c r="S24" i="22"/>
  <c r="R24" i="22"/>
  <c r="U20" i="22"/>
  <c r="U19" i="22"/>
  <c r="U18" i="22"/>
  <c r="U17" i="22"/>
  <c r="U16" i="22"/>
  <c r="U15" i="22"/>
  <c r="U14" i="22"/>
  <c r="U13" i="22"/>
  <c r="U12" i="22"/>
  <c r="U11" i="22"/>
  <c r="T25" i="21"/>
  <c r="S25" i="21"/>
  <c r="R25" i="21"/>
  <c r="T24" i="21"/>
  <c r="S24" i="21"/>
  <c r="R24" i="21"/>
  <c r="U20" i="21"/>
  <c r="U19" i="21"/>
  <c r="U18" i="21"/>
  <c r="U17" i="21"/>
  <c r="U16" i="21"/>
  <c r="U15" i="21"/>
  <c r="U14" i="21"/>
  <c r="U13" i="21"/>
  <c r="U12" i="21"/>
  <c r="U11" i="21"/>
  <c r="T23" i="20"/>
  <c r="S23" i="20"/>
  <c r="R23" i="20"/>
  <c r="T22" i="20"/>
  <c r="S22" i="20"/>
  <c r="R22" i="20"/>
  <c r="U18" i="20"/>
  <c r="U17" i="20"/>
  <c r="U16" i="20"/>
  <c r="U15" i="20"/>
  <c r="U14" i="20"/>
  <c r="U13" i="20"/>
  <c r="U12" i="20"/>
  <c r="U11" i="20"/>
  <c r="T24" i="19"/>
  <c r="S24" i="19"/>
  <c r="R24" i="19"/>
  <c r="T23" i="19"/>
  <c r="S23" i="19"/>
  <c r="R23" i="19"/>
  <c r="U19" i="19"/>
  <c r="U18" i="19"/>
  <c r="U17" i="19"/>
  <c r="U16" i="19"/>
  <c r="U15" i="19"/>
  <c r="U14" i="19"/>
  <c r="U13" i="19"/>
  <c r="U12" i="19"/>
  <c r="U11" i="19"/>
  <c r="T27" i="18"/>
  <c r="S27" i="18"/>
  <c r="U27" i="18" s="1"/>
  <c r="R27" i="18"/>
  <c r="T26" i="18"/>
  <c r="S26" i="18"/>
  <c r="R26" i="18"/>
  <c r="U22" i="18"/>
  <c r="U21" i="18"/>
  <c r="U20" i="18"/>
  <c r="U19" i="18"/>
  <c r="U18" i="18"/>
  <c r="U17" i="18"/>
  <c r="U16" i="18"/>
  <c r="U15" i="18"/>
  <c r="U14" i="18"/>
  <c r="U13" i="18"/>
  <c r="U12" i="18"/>
  <c r="U11" i="18"/>
  <c r="T32" i="17"/>
  <c r="S32" i="17"/>
  <c r="R32" i="17"/>
  <c r="T31" i="17"/>
  <c r="S31" i="17"/>
  <c r="R31" i="17"/>
  <c r="U27" i="17"/>
  <c r="U26" i="17"/>
  <c r="U25" i="17"/>
  <c r="U24" i="17"/>
  <c r="U23" i="17"/>
  <c r="U22" i="17"/>
  <c r="U21" i="17"/>
  <c r="U20" i="17"/>
  <c r="U19" i="17"/>
  <c r="U18" i="17"/>
  <c r="U17" i="17"/>
  <c r="U16" i="17"/>
  <c r="U15" i="17"/>
  <c r="U14" i="17"/>
  <c r="U13" i="17"/>
  <c r="U12" i="17"/>
  <c r="U11" i="17"/>
  <c r="T23" i="16"/>
  <c r="S23" i="16"/>
  <c r="R23" i="16"/>
  <c r="T22" i="16"/>
  <c r="S22" i="16"/>
  <c r="R22" i="16"/>
  <c r="U18" i="16"/>
  <c r="U17" i="16"/>
  <c r="U16" i="16"/>
  <c r="U15" i="16"/>
  <c r="U14" i="16"/>
  <c r="U13" i="16"/>
  <c r="U12" i="16"/>
  <c r="U11" i="16"/>
  <c r="T21" i="15"/>
  <c r="S21" i="15"/>
  <c r="R21" i="15"/>
  <c r="T20" i="15"/>
  <c r="S20" i="15"/>
  <c r="R20" i="15"/>
  <c r="U16" i="15"/>
  <c r="U15" i="15"/>
  <c r="U14" i="15"/>
  <c r="U13" i="15"/>
  <c r="U12" i="15"/>
  <c r="U11" i="15"/>
  <c r="T26" i="14"/>
  <c r="S26" i="14"/>
  <c r="R26" i="14"/>
  <c r="T25" i="14"/>
  <c r="S25" i="14"/>
  <c r="R25" i="14"/>
  <c r="U21" i="14"/>
  <c r="U20" i="14"/>
  <c r="U19" i="14"/>
  <c r="U18" i="14"/>
  <c r="U17" i="14"/>
  <c r="U16" i="14"/>
  <c r="U15" i="14"/>
  <c r="U14" i="14"/>
  <c r="U13" i="14"/>
  <c r="U12" i="14"/>
  <c r="U11" i="14"/>
  <c r="T26" i="13"/>
  <c r="S26" i="13"/>
  <c r="R26" i="13"/>
  <c r="T25" i="13"/>
  <c r="S25" i="13"/>
  <c r="R25" i="13"/>
  <c r="U21" i="13"/>
  <c r="U20" i="13"/>
  <c r="U19" i="13"/>
  <c r="U18" i="13"/>
  <c r="U17" i="13"/>
  <c r="U16" i="13"/>
  <c r="U15" i="13"/>
  <c r="U14" i="13"/>
  <c r="U13" i="13"/>
  <c r="U12" i="13"/>
  <c r="U11" i="13"/>
  <c r="T21" i="12"/>
  <c r="S21" i="12"/>
  <c r="R21" i="12"/>
  <c r="T20" i="12"/>
  <c r="S20" i="12"/>
  <c r="R20" i="12"/>
  <c r="U16" i="12"/>
  <c r="U15" i="12"/>
  <c r="U14" i="12"/>
  <c r="U13" i="12"/>
  <c r="U12" i="12"/>
  <c r="U11" i="12"/>
  <c r="T29" i="11"/>
  <c r="S29" i="11"/>
  <c r="R29" i="11"/>
  <c r="T28" i="11"/>
  <c r="S28" i="11"/>
  <c r="R28" i="11"/>
  <c r="U24" i="11"/>
  <c r="U23" i="11"/>
  <c r="U22" i="11"/>
  <c r="U21" i="11"/>
  <c r="U20" i="11"/>
  <c r="U19" i="11"/>
  <c r="U18" i="11"/>
  <c r="U17" i="11"/>
  <c r="U16" i="11"/>
  <c r="U15" i="11"/>
  <c r="U14" i="11"/>
  <c r="U13" i="11"/>
  <c r="U12" i="11"/>
  <c r="U11" i="11"/>
  <c r="T28" i="10"/>
  <c r="S28" i="10"/>
  <c r="R28" i="10"/>
  <c r="T27" i="10"/>
  <c r="S27" i="10"/>
  <c r="R27" i="10"/>
  <c r="U23" i="10"/>
  <c r="U22" i="10"/>
  <c r="U21" i="10"/>
  <c r="U20" i="10"/>
  <c r="U19" i="10"/>
  <c r="U18" i="10"/>
  <c r="U17" i="10"/>
  <c r="U16" i="10"/>
  <c r="U15" i="10"/>
  <c r="U14" i="10"/>
  <c r="U13" i="10"/>
  <c r="U12" i="10"/>
  <c r="U11" i="10"/>
  <c r="T29" i="9"/>
  <c r="S29" i="9"/>
  <c r="R29" i="9"/>
  <c r="T28" i="9"/>
  <c r="S28" i="9"/>
  <c r="R28" i="9"/>
  <c r="U24" i="9"/>
  <c r="U23" i="9"/>
  <c r="U22" i="9"/>
  <c r="U21" i="9"/>
  <c r="U20" i="9"/>
  <c r="U19" i="9"/>
  <c r="U18" i="9"/>
  <c r="U17" i="9"/>
  <c r="U16" i="9"/>
  <c r="U15" i="9"/>
  <c r="U14" i="9"/>
  <c r="U13" i="9"/>
  <c r="U12" i="9"/>
  <c r="U11" i="9"/>
  <c r="T32" i="8"/>
  <c r="S32" i="8"/>
  <c r="R32" i="8"/>
  <c r="T31" i="8"/>
  <c r="S31" i="8"/>
  <c r="R31" i="8"/>
  <c r="U27" i="8"/>
  <c r="U26" i="8"/>
  <c r="U25" i="8"/>
  <c r="U24" i="8"/>
  <c r="U23" i="8"/>
  <c r="U22" i="8"/>
  <c r="U21" i="8"/>
  <c r="U20" i="8"/>
  <c r="U19" i="8"/>
  <c r="U18" i="8"/>
  <c r="U17" i="8"/>
  <c r="U16" i="8"/>
  <c r="U15" i="8"/>
  <c r="U14" i="8"/>
  <c r="U13" i="8"/>
  <c r="U12" i="8"/>
  <c r="U11" i="8"/>
  <c r="T24" i="7"/>
  <c r="S24" i="7"/>
  <c r="R24" i="7"/>
  <c r="T23" i="7"/>
  <c r="U23" i="7" s="1"/>
  <c r="S23" i="7"/>
  <c r="R23" i="7"/>
  <c r="U19" i="7"/>
  <c r="U18" i="7"/>
  <c r="U17" i="7"/>
  <c r="U16" i="7"/>
  <c r="U15" i="7"/>
  <c r="U14" i="7"/>
  <c r="U13" i="7"/>
  <c r="U12" i="7"/>
  <c r="U11" i="7"/>
  <c r="T28" i="6"/>
  <c r="S28" i="6"/>
  <c r="R28" i="6"/>
  <c r="T27" i="6"/>
  <c r="S27" i="6"/>
  <c r="U27" i="6" s="1"/>
  <c r="R27" i="6"/>
  <c r="U23" i="6"/>
  <c r="U22" i="6"/>
  <c r="U21" i="6"/>
  <c r="U20" i="6"/>
  <c r="U19" i="6"/>
  <c r="U18" i="6"/>
  <c r="U17" i="6"/>
  <c r="U16" i="6"/>
  <c r="U15" i="6"/>
  <c r="U14" i="6"/>
  <c r="U13" i="6"/>
  <c r="U12" i="6"/>
  <c r="U11" i="6"/>
  <c r="T24" i="5"/>
  <c r="S24" i="5"/>
  <c r="R24" i="5"/>
  <c r="T23" i="5"/>
  <c r="S23" i="5"/>
  <c r="R23" i="5"/>
  <c r="U19" i="5"/>
  <c r="U18" i="5"/>
  <c r="U17" i="5"/>
  <c r="U16" i="5"/>
  <c r="U15" i="5"/>
  <c r="U14" i="5"/>
  <c r="U13" i="5"/>
  <c r="U12" i="5"/>
  <c r="U11" i="5"/>
  <c r="T23" i="4"/>
  <c r="S23" i="4"/>
  <c r="R23" i="4"/>
  <c r="T22" i="4"/>
  <c r="S22" i="4"/>
  <c r="U22" i="4" s="1"/>
  <c r="R22" i="4"/>
  <c r="U18" i="4"/>
  <c r="U17" i="4"/>
  <c r="U16" i="4"/>
  <c r="U15" i="4"/>
  <c r="U14" i="4"/>
  <c r="U13" i="4"/>
  <c r="U12" i="4"/>
  <c r="U11" i="4"/>
  <c r="T25" i="3"/>
  <c r="S25" i="3"/>
  <c r="R25" i="3"/>
  <c r="T24" i="3"/>
  <c r="S24" i="3"/>
  <c r="U24" i="3" s="1"/>
  <c r="R24" i="3"/>
  <c r="U20" i="3"/>
  <c r="U19" i="3"/>
  <c r="U18" i="3"/>
  <c r="U17" i="3"/>
  <c r="U16" i="3"/>
  <c r="U15" i="3"/>
  <c r="U14" i="3"/>
  <c r="U13" i="3"/>
  <c r="U12" i="3"/>
  <c r="U11" i="3"/>
  <c r="T23" i="2"/>
  <c r="S23" i="2"/>
  <c r="R23" i="2"/>
  <c r="T22" i="2"/>
  <c r="S22" i="2"/>
  <c r="R22" i="2"/>
  <c r="U18" i="2"/>
  <c r="U17" i="2"/>
  <c r="U16" i="2"/>
  <c r="U15" i="2"/>
  <c r="U14" i="2"/>
  <c r="U13" i="2"/>
  <c r="U12" i="2"/>
  <c r="U11" i="2"/>
  <c r="U19" i="29" l="1"/>
  <c r="U24" i="28"/>
  <c r="U29" i="26"/>
  <c r="U24" i="24"/>
  <c r="U24" i="23"/>
  <c r="U25" i="21"/>
  <c r="U23" i="20"/>
  <c r="U24" i="19"/>
  <c r="U32" i="17"/>
  <c r="U20" i="15"/>
  <c r="U26" i="14"/>
  <c r="U26" i="13"/>
  <c r="U21" i="12"/>
  <c r="U29" i="11"/>
  <c r="U27" i="10"/>
  <c r="U29" i="9"/>
  <c r="U32" i="8"/>
  <c r="U23" i="5"/>
  <c r="U22" i="2"/>
  <c r="U23" i="2"/>
  <c r="U25" i="3"/>
  <c r="U23" i="4"/>
  <c r="U24" i="5"/>
  <c r="U28" i="6"/>
  <c r="U24" i="7"/>
  <c r="U28" i="10"/>
  <c r="U21" i="15"/>
  <c r="U23" i="16"/>
  <c r="U19" i="27"/>
  <c r="U24" i="30"/>
  <c r="U19" i="31"/>
  <c r="U31" i="8"/>
  <c r="U28" i="9"/>
  <c r="U28" i="11"/>
  <c r="U20" i="12"/>
  <c r="U25" i="13"/>
  <c r="U25" i="14"/>
  <c r="U22" i="16"/>
  <c r="U31" i="17"/>
  <c r="U26" i="18"/>
  <c r="U23" i="19"/>
  <c r="U22" i="20"/>
  <c r="U24" i="21"/>
  <c r="U24" i="22"/>
  <c r="U23" i="23"/>
  <c r="U23" i="24"/>
  <c r="U22" i="25"/>
  <c r="U28" i="26"/>
  <c r="U23" i="28"/>
  <c r="U18" i="29"/>
</calcChain>
</file>

<file path=xl/sharedStrings.xml><?xml version="1.0" encoding="utf-8"?>
<sst xmlns="http://schemas.openxmlformats.org/spreadsheetml/2006/main" count="3826" uniqueCount="1198">
  <si>
    <t>Informes sobre la Situación Económica,
las Finanzas Públicas y la Deuda Pública</t>
  </si>
  <si>
    <t xml:space="preserve">    Primer Trimestre 2013</t>
  </si>
  <si>
    <t>Ramo 11
Educación Pública</t>
  </si>
  <si>
    <t>Programas presupuestarios cuya MIR se incluye en el reporte</t>
  </si>
  <si>
    <t xml:space="preserve">E-007 Prestación de servicios de educación media superior
E-008 Prestación de servicios de educación técnica
E-10 Prestación de servicios de educación superior y posgrado
E-011 Impulso al desarrollo de la cultura
E-012 Incorporación, restauración, conservación y mantenimiento de bienes patrimonio de la Nación
E-021 Investigación científica y desarrollo tecnológico
E-062 Programa de Educación inicial y básica para la población rural e indígena 
E-063 Acciones compensatorias para Abatir el Rezago Educativo en Educación Inicial y Básica
E-064 Atención a la Demanda de Educación para Adultos (INEA)
S-027 Programa de Mejoramiento del Profesorado (PROMEP)
S-028 Programa Nacional de Becas y Financiamiento (PRONABES)
S-029 Programa Escuelas de Calidad
S-035 Programa de Mejoramiento Institucional de las Escuelas Normales Públicas
S-108 Programa Becas de apoyo a la Educación Básica de Madres Jóvenes y Jóvenes Embarazadas
S-119 Programa Asesor Técnico Pedagógico y para la Atención Educativa a la diversidad social, lingüística y cultural
S-127 Programa del Sistema Nacional de Formación Continua y Superación Profesional de Maestros de Educación Básica en Servicio
S-152 Programa para el Fortalecimiento del Servicio de la Educación Telesecundaria
S-156 Programa Beca de Apoyo a la Práctica Intensiva y al Servicio Social para Estudiantes de Séptimo y Octavo Semestres de Escuelas Normales Públicas
S-204 Cultura Física
S-205 Deporte
S-206 Sistema Mexicano del Deporte de Alto Rendimiento
S-207 Programa de Apoyo a las Culturas Municipales y Comunitarias (PACMYC)
S-208 Programa de Apoyo a Comunidades para Restauración de Monumentos y Bienes Artísticos de Propiedad Federal (FOREMOBA)
S-221 Programa Escuelas de Tiempo Completo
U-006 Subsidios federales para organismos descentralizados estatales
U-008 Fondo de Apoyo para Saneamiento Financiero de las UPES por Abajo de la Media Nacional en Subsidio por Alumno (Fondo de concurso para propuestas de saneamiento financiero)
U-018 Programa de becas
U-019 Apoyo a desregulados
U-022 Educación para personas con discapacidad
U-023 Subsidios para centros de educación
U-024 Expansión de la oferta educativa en Educación Media Superior
</t>
  </si>
  <si>
    <t xml:space="preserve">      Primer Trimestre 2013</t>
  </si>
  <si>
    <t>DATOS DEL PROGRAMA</t>
  </si>
  <si>
    <t>Programa presupuestario</t>
  </si>
  <si>
    <t>E007</t>
  </si>
  <si>
    <t>Prestación de servicios de educación media superior</t>
  </si>
  <si>
    <t>Ramo</t>
  </si>
  <si>
    <t>11</t>
  </si>
  <si>
    <t>Educación Pública</t>
  </si>
  <si>
    <t>Unidad responsable</t>
  </si>
  <si>
    <t>L5N-Colegio de Bachilleres</t>
  </si>
  <si>
    <t>Enfoques transversales</t>
  </si>
  <si>
    <t>Programa</t>
  </si>
  <si>
    <t>Clasificación Funcional</t>
  </si>
  <si>
    <t>Finalidad</t>
  </si>
  <si>
    <t>2 - Desarrollo Social</t>
  </si>
  <si>
    <t>Función</t>
  </si>
  <si>
    <t>5 - Educación</t>
  </si>
  <si>
    <t>Subfunción</t>
  </si>
  <si>
    <t>2 - Educación Media Superior</t>
  </si>
  <si>
    <t>Actividad Institucional</t>
  </si>
  <si>
    <t>4 - Educación media superior de calidad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</si>
  <si>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</si>
  <si>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</si>
  <si>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</si>
  <si>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</si>
  <si>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</si>
  <si>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</si>
  <si>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</si>
  <si>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</si>
  <si>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</si>
  <si>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</si>
  <si>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</si>
  <si>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</si>
  <si>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</si>
  <si>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</si>
  <si>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</si>
  <si>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ampliar la cobertura de educación media superior, mediante la impartición de los servicios educativos del nivel.</t>
  </si>
  <si>
    <r>
      <t>Porcentaje de cobertura educativa en el nivel medio superior, con respecto a la población de 16 a 18 años.</t>
    </r>
    <r>
      <rPr>
        <i/>
        <sz val="10"/>
        <color indexed="30"/>
        <rFont val="Adobe Caslon Pro"/>
      </rPr>
      <t xml:space="preserve">
</t>
    </r>
  </si>
  <si>
    <t>(Número de alumnos atendidos en educación media superior en el año n / Población de 16 a 18 años en el año n) * 100</t>
  </si>
  <si>
    <t>Porcentaje de alumno atendido</t>
  </si>
  <si>
    <t>Estratégico-Eficacia-Anual</t>
  </si>
  <si>
    <t>N/A</t>
  </si>
  <si>
    <t>Propósito</t>
  </si>
  <si>
    <t>Los servicios educativos de nivel medio superior de calidad para preparar el ingreso de la población escolar atendida al nivel superior son proporcionados.</t>
  </si>
  <si>
    <r>
      <t>Porcentaje de egresados de bachillerato con promedio igual o superior a ocho</t>
    </r>
    <r>
      <rPr>
        <i/>
        <sz val="10"/>
        <color indexed="30"/>
        <rFont val="Adobe Caslon Pro"/>
      </rPr>
      <t xml:space="preserve">
Indicador Seleccionado</t>
    </r>
  </si>
  <si>
    <t>(Egresados de bachillerato por generación, con promedio mínimo de ocho en el año en curso / Total de egresados de la generación en el año en curso) * 100</t>
  </si>
  <si>
    <t>Porcentaje</t>
  </si>
  <si>
    <t>Estratégico-Eficacia-Trimestral</t>
  </si>
  <si>
    <t>Componente</t>
  </si>
  <si>
    <t>A Planta docente titulada con nivel de licenciatura</t>
  </si>
  <si>
    <r>
      <t>Porcentaje de docentes de educación media superior titulados.</t>
    </r>
    <r>
      <rPr>
        <i/>
        <sz val="10"/>
        <color indexed="30"/>
        <rFont val="Adobe Caslon Pro"/>
      </rPr>
      <t xml:space="preserve">
</t>
    </r>
  </si>
  <si>
    <t>(Número de docentes titulados de educación media superior en el año n / Total de docentes de educación media superior en el año n) X 100</t>
  </si>
  <si>
    <t>Docente titulado de educación media superior</t>
  </si>
  <si>
    <t/>
  </si>
  <si>
    <t>B Equipo de cómputo proporcionado.</t>
  </si>
  <si>
    <r>
      <t>Proporción de alumnos por computadora.</t>
    </r>
    <r>
      <rPr>
        <i/>
        <sz val="10"/>
        <color indexed="30"/>
        <rFont val="Adobe Caslon Pro"/>
      </rPr>
      <t xml:space="preserve">
</t>
    </r>
  </si>
  <si>
    <t>Número de alumnos de la matrícula del año t / Total de equipos disponibles del año t</t>
  </si>
  <si>
    <t>Alumno</t>
  </si>
  <si>
    <t>Estratégico-Eficiencia-Trimestral</t>
  </si>
  <si>
    <t>Actividad</t>
  </si>
  <si>
    <t>A 1 Fortalecimiento del programa de estímulos al personal docente.</t>
  </si>
  <si>
    <r>
      <t>Porcentaje de docentes de educación media superior apoyados para su superación académica, con respecto al total de docentes de educación media superior.</t>
    </r>
    <r>
      <rPr>
        <i/>
        <sz val="10"/>
        <color indexed="30"/>
        <rFont val="Adobe Caslon Pro"/>
      </rPr>
      <t xml:space="preserve">
</t>
    </r>
  </si>
  <si>
    <t>(Número de docentes de educación media superior apoyados en el año n/ Total de docentes de educación media superior en el año n) X 100</t>
  </si>
  <si>
    <t>Docente de educación media superior apoyado</t>
  </si>
  <si>
    <t>Gestión-Eficacia-Trimestral</t>
  </si>
  <si>
    <t>A 2 Adquisición de equipo de cómputo.</t>
  </si>
  <si>
    <r>
      <t>Porcentaje de equipo de cómputo adquirido para el uso de los alumnos en el año actual, con respecto al total de equipos existentes.</t>
    </r>
    <r>
      <rPr>
        <i/>
        <sz val="10"/>
        <color indexed="30"/>
        <rFont val="Adobe Caslon Pro"/>
      </rPr>
      <t xml:space="preserve">
</t>
    </r>
  </si>
  <si>
    <t>(Equipos de cómputo adquiridos en el año n / Total de equipos de cómputo existentes en el año n) X 100</t>
  </si>
  <si>
    <t xml:space="preserve">Porcentaje de equipo adquirido </t>
  </si>
  <si>
    <t>Gestión-Eficacia-Anual</t>
  </si>
  <si>
    <t>B 3 Servicios de mantenimiento proporcionados a equipos e inmuebles de talleres y laboratorios de educación media superior.</t>
  </si>
  <si>
    <r>
      <t>Porcentaje de solicitudes de mantenimiento del Nivel Medio Superior atendidas, respecto al total de solicitudes presentadas</t>
    </r>
    <r>
      <rPr>
        <i/>
        <sz val="10"/>
        <color indexed="30"/>
        <rFont val="Adobe Caslon Pro"/>
      </rPr>
      <t xml:space="preserve">
</t>
    </r>
  </si>
  <si>
    <t xml:space="preserve">(Servicios de mantenimiento realizados del Nivel Medio Superior en el año n / Total de servicios de mantenimiento solicitados por el Nivel Medio Superior en el año n) X 100  </t>
  </si>
  <si>
    <t>Porcentaje de Servicio realizado</t>
  </si>
  <si>
    <t>B 4 Desarrollo de programas integrales que permitan proporcionar equipamiento al nivel medio superior.</t>
  </si>
  <si>
    <r>
      <t>Porcentaje de equipamiento a Laboratorios y Talleres del nivel Medio Superior, con respecto al total de Laboratorios y Talleres existentes en el nivel Medio Superior.</t>
    </r>
    <r>
      <rPr>
        <i/>
        <sz val="10"/>
        <color indexed="30"/>
        <rFont val="Adobe Caslon Pro"/>
      </rPr>
      <t xml:space="preserve">
</t>
    </r>
  </si>
  <si>
    <t>(Laboratorios y talleres equipados del Nivel Medio Superior en el año n  / Total de laboratorios y talleres del Nivel Medio Superior en el año n) X 100</t>
  </si>
  <si>
    <t>Porcentaje de laboratorio y taller equipado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</si>
  <si>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</si>
  <si>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</si>
  <si>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</si>
  <si>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</si>
  <si>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</si>
  <si>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</si>
  <si>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</si>
  <si>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</si>
  <si>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</si>
  <si>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</si>
  <si>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</si>
  <si>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egresados de bachillerato con promedio igual o superior a ocho
</t>
    </r>
    <r>
      <rPr>
        <sz val="10"/>
        <rFont val="Adobe Caslon Pro"/>
        <family val="2"/>
      </rPr>
      <t xml:space="preserve"> Causa : La meta está programada a partir del tercer trimestre. Efecto:  Otros Motivos:</t>
    </r>
  </si>
  <si>
    <r>
      <t xml:space="preserve">Porcentaje de docentes de educación media superior titulados.
</t>
    </r>
    <r>
      <rPr>
        <sz val="10"/>
        <rFont val="Adobe Caslon Pro"/>
        <family val="2"/>
      </rPr>
      <t xml:space="preserve"> Causa : En este trimestre se presentó una variación en la meta, debido a que la Universidad Nacional Autónoma de México señaló que su meta alcanzada durante el primer trimestre, corresponde a 6 020 docentes titulados cifra superior a la estimada de 5 902 docentes titulados, dicha variación es resultado del compromiso que tiene la Universidad por contar con una plantilla docente profesionalizada, derivado tanto del apoyo al personal docente a través de los diferentes programas de superación docente con que cuenta la UNAM, así como al perfil que presentó la plantilla de nuevo ingreso requerido para la atención de la demanda en el nivel. Por su parte, el Colegio de Bachilleres indicó que su meta se incrementó en 7 profesores más que obtuvieron su titulo respecto a lo programado al trimestre, derivado del interés del personal académico por promocionarse a una categoría mayor. Efecto:  Otros Motivos:</t>
    </r>
  </si>
  <si>
    <r>
      <t xml:space="preserve">Proporción de alumnos por computadora.
</t>
    </r>
    <r>
      <rPr>
        <sz val="10"/>
        <rFont val="Adobe Caslon Pro"/>
        <family val="2"/>
      </rPr>
      <t xml:space="preserve"> Causa : En este primer trimestre la variación que se presentó en la meta, se debió a que la Dirección General del Bachillerato indicó que su variación corresponde a que a partir para el Proceso de Planeación se tomó como base la información del Ciclo Escolar 2011-2012, y que para el semestre A del ciclo escolar 2012-2013 se abrieron nuevos grupos en el plantel CEB 8/2 ubicado en La Paz, Baja California Sur. Por su parte, la Universidad Nacional Autónoma de México expresó que su meta presentó una variación positiva con respecto a la programación original, como resultado principalmente del incremento en matrícula atendida a través de los servicios de educación media superior en la Universidad, dicho incremento corresponde básicamente a la optimización de los espacios educativos en las Escuelas y Colegios de esta Casa de Estudios, derivado del trabajo comprometido y metas Institucionales. Logrando al término del primer trimestre atender una matrícula de 112 797 alumnos. Por otro lado, el Colegio de Bachilleres manifestó que su meta se rebasó en 2,123 alumnos más con respecto a lo programado. La variación obedece a la adquisición de equipo de cómputo, lo cual repercute en la disminución de alumnos que hacen uso de un mismo equipo de cómputo. Efecto:  Otros Motivos:</t>
    </r>
  </si>
  <si>
    <r>
      <t xml:space="preserve">Porcentaje de docentes de educación media superior apoyados para su superación académica, con respecto al total de docentes de educación media superior.
</t>
    </r>
    <r>
      <rPr>
        <sz val="10"/>
        <rFont val="Adobe Caslon Pro"/>
        <family val="2"/>
      </rPr>
      <t xml:space="preserve"> Causa : En este primer trimestre se presentó variación en la meta, debido a que el Colegio de Bachilleres informó que se incrementó el número de profesores con estímulo, derivado de la distribución del estímulo para que un mayor número de profesores fueran beneficiados. Por su parte, la Universidad Nacional Autónoma de México explicó que el seguimiento de su meta corresponde a la estimación original. Efecto:  Otros Motivos:</t>
    </r>
  </si>
  <si>
    <r>
      <t xml:space="preserve">Porcentaje de solicitudes de mantenimiento del Nivel Medio Superior atendidas, respecto al total de solicitudes presentadas
</t>
    </r>
    <r>
      <rPr>
        <sz val="10"/>
        <rFont val="Adobe Caslon Pro"/>
        <family val="2"/>
      </rPr>
      <t xml:space="preserve"> Causa : Para este primer trimestre el Colegio de Bachilleres indicó que el indicador se cumplió al 100%, con respecto a lo programado al periodo. Efecto:  Otros Motivos:</t>
    </r>
  </si>
  <si>
    <r>
      <t xml:space="preserve">Porcentaje de equipamiento a Laboratorios y Talleres del nivel Medio Superior, con respecto al total de Laboratorios y Talleres existentes en el nivel Medio Superior.
</t>
    </r>
    <r>
      <rPr>
        <sz val="10"/>
        <rFont val="Adobe Caslon Pro"/>
        <family val="2"/>
      </rPr>
      <t xml:space="preserve"> Causa : La meta está programada a partir del tercer trimestre. Efecto:  Otros Motivos:</t>
    </r>
  </si>
  <si>
    <t>E008</t>
  </si>
  <si>
    <t>Prestación de servicios de educación técnica</t>
  </si>
  <si>
    <t>610-Dirección General de Educación Tecnológica Agropecuaria</t>
  </si>
  <si>
    <t>Contribuir a mejorar el logro educativo de los alumnos de educación técnica del nivel de educación media superior mediante la prestación del servicio educativo en los planteles.</t>
  </si>
  <si>
    <r>
      <t>Porcentaje de alumnos que ubican su logro educativo en el nivel de dominio Bueno en la prueba Enlace</t>
    </r>
    <r>
      <rPr>
        <i/>
        <sz val="10"/>
        <color indexed="30"/>
        <rFont val="Adobe Caslon Pro"/>
      </rPr>
      <t xml:space="preserve">
</t>
    </r>
  </si>
  <si>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</si>
  <si>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Los alumnos en los planteles de educación técnica del nivel medio superior son atendidos y se incorporan en programas educativos de calidad.</t>
  </si>
  <si>
    <r>
      <t>Porcentaje de la matrícula de educación técnica en programas de educación de calidad en nivel medio superior</t>
    </r>
    <r>
      <rPr>
        <i/>
        <sz val="10"/>
        <color indexed="30"/>
        <rFont val="Adobe Caslon Pro"/>
      </rPr>
      <t xml:space="preserve">
</t>
    </r>
  </si>
  <si>
    <t>(Total de la matrícula educación técnica inscrita en programas de calidad del nivel medio superior en el año N / Total de la matrícula de educación del nivel medio superior inscrita en programas evaluables en el año N) * 100</t>
  </si>
  <si>
    <r>
      <t>Porcentaje de alumnos atendidos en educacion técnica del nivel media superior</t>
    </r>
    <r>
      <rPr>
        <i/>
        <sz val="10"/>
        <color indexed="30"/>
        <rFont val="Adobe Caslon Pro"/>
      </rPr>
      <t xml:space="preserve">
Indicador Seleccionado</t>
    </r>
  </si>
  <si>
    <t>( Total de alumnos atendidos en educación técnica del nivel medio superior en el año N / Total de la demanda potencial de educación media superior entre los 16 a 18 años a nivel nacional en el año N) X 100</t>
  </si>
  <si>
    <t>A Logro del reconocimiento externo en programas educativos</t>
  </si>
  <si>
    <r>
      <t>Porcentaje de programas educativos con reconocimiento externo en nivel medio superior</t>
    </r>
    <r>
      <rPr>
        <i/>
        <sz val="10"/>
        <color indexed="30"/>
        <rFont val="Adobe Caslon Pro"/>
      </rPr>
      <t xml:space="preserve">
</t>
    </r>
  </si>
  <si>
    <t>(Número de programas con reconocimiento externo en el nivel medio superior en el año N / Total de programas acreditables de educacion del nivel medio superior en el año N) X 100</t>
  </si>
  <si>
    <t>Porcentaje de programas educativos</t>
  </si>
  <si>
    <t>B Los planteles federales de educación técnica del nivel medio superior, son apoyados con recursos presupuestarios.</t>
  </si>
  <si>
    <r>
      <t>Porcentaje de planteles federales de educación técnica del nivel medio superior apoyados con recursos federales presupuestales</t>
    </r>
    <r>
      <rPr>
        <i/>
        <sz val="10"/>
        <color indexed="30"/>
        <rFont val="Adobe Caslon Pro"/>
      </rPr>
      <t xml:space="preserve">
</t>
    </r>
  </si>
  <si>
    <t>(Total de planteles federales en educación técnica del nivel medio superior apoyados con recursos presupuestarios en el año N / Total de planteles de educación del nivel medio superior en el año N) * 100</t>
  </si>
  <si>
    <t xml:space="preserve">Porcentaje de plantel apoyado </t>
  </si>
  <si>
    <t>A 1 Planta docente de tiempo completo (TC) de educación media superior, que cuenta con grado de especialidad, maestría o doctorado.</t>
  </si>
  <si>
    <r>
      <t>Porcentaje de académicos de tiempo completo con grado de especialidad, maestría o doctorado, con relación al total de la planta docente de tiempo completo en educación media superior</t>
    </r>
    <r>
      <rPr>
        <i/>
        <sz val="10"/>
        <color indexed="30"/>
        <rFont val="Adobe Caslon Pro"/>
      </rPr>
      <t xml:space="preserve">
</t>
    </r>
  </si>
  <si>
    <t>(Número de académicos de tiempo completo con grado de especialidad, maestría o doctorado en el año N/ Total de académicos de tiempo completo en el año N) * 100</t>
  </si>
  <si>
    <t>A 2 Diseño y actualización de documentos curriculares de acuerdo a lo planeado en la Reforma Integral del Bachillerato y al Modelo Académico de Calidad para la Competitividad.</t>
  </si>
  <si>
    <r>
      <t>Porcentaje de documentos curriculares diseñados y actualizados</t>
    </r>
    <r>
      <rPr>
        <i/>
        <sz val="10"/>
        <color indexed="30"/>
        <rFont val="Adobe Caslon Pro"/>
      </rPr>
      <t xml:space="preserve">
</t>
    </r>
  </si>
  <si>
    <t>(Número de documentos curriculares diseñados y/o actualizados en el periodo N / Total de documentos curriculares existentes) X 100</t>
  </si>
  <si>
    <t>B 3 Coordinaciones Estatales atendidas en tiempo y forma de conformidad con la normatividad vigente</t>
  </si>
  <si>
    <r>
      <t>Porcentaje de Coordinaciones Estatales de Educación Media Superior atendidas.</t>
    </r>
    <r>
      <rPr>
        <i/>
        <sz val="10"/>
        <color indexed="30"/>
        <rFont val="Adobe Caslon Pro"/>
      </rPr>
      <t xml:space="preserve">
</t>
    </r>
  </si>
  <si>
    <t>(Total de Coordinaciones Estatales de educación media superior atendidas en el año N / Total de Coordinaciones Estatales de educacion media superior en el año N) * 100</t>
  </si>
  <si>
    <t>porcentaje de coordinación atendida</t>
  </si>
  <si>
    <t>B 4 Planteles apoyados con recursos para gastos de operación</t>
  </si>
  <si>
    <r>
      <t>Porcentaje de planteles federales apoyados con gastos de operación del nivel medio superior</t>
    </r>
    <r>
      <rPr>
        <i/>
        <sz val="10"/>
        <color indexed="30"/>
        <rFont val="Adobe Caslon Pro"/>
      </rPr>
      <t xml:space="preserve">
</t>
    </r>
  </si>
  <si>
    <t>(Total de planteles federales apoyados con gastos de operación en educación técnica del nivel medio superior en el año N / Total de planteles de nivel medio superior suceptibles de recibir recursos para gastos de operación en el año N) * 100</t>
  </si>
  <si>
    <t>Porcentaje de plantel apoyado</t>
  </si>
  <si>
    <t>B 5 Asignacion de recursos a los planteles del nivel media superior, para atender gastos de operación.</t>
  </si>
  <si>
    <r>
      <t>Porcentaje de recursos asignados a los planteles para gastos de operacion</t>
    </r>
    <r>
      <rPr>
        <i/>
        <sz val="10"/>
        <color indexed="30"/>
        <rFont val="Adobe Caslon Pro"/>
      </rPr>
      <t xml:space="preserve">
</t>
    </r>
  </si>
  <si>
    <t>(Total de recursos asignados a planteles para gastos de operación en nivel medio superior en el año N / Total recursos asignados a planteles de nivel medio superior en el año N) * 100</t>
  </si>
  <si>
    <t>Porcentaje de recursos asignados</t>
  </si>
  <si>
    <t>Gestión-Eficiencia-Trimestral</t>
  </si>
  <si>
    <r>
      <t xml:space="preserve">Porcentaje de la matrícula de educación técnica en programas de educación de calidad en nivel medio superior
</t>
    </r>
    <r>
      <rPr>
        <sz val="10"/>
        <rFont val="Adobe Caslon Pro"/>
        <family val="2"/>
      </rPr>
      <t xml:space="preserve"> Causa : El Instituto Politecnico Nacional, reporta que el  cumplimiento de 105.33% que se presenta entre la meta alcanzada en relación a la estimada, obedece principalmente a los esfuerzos que se han realizado para mantener el reconocimiento externo a la calidad de los programas académicos en este nivel y al incremento de la matrícula en dichos programas académicos.   El Centro de Enseñanza Técnica Industria, reporta que los programas académicos de Educación Media Superior del CETI, susceptibles de ser acreditados, cumplen al 100.0 % con los requerimientos de calidad establecidos por el Consejo de Acreditación de la Enseñanza de la Ingeniería (CACEI). La meta fue superada en 11.3% gracias al incremento de la matrícula en este nivel educativo. Efecto:  Otros Motivos:</t>
    </r>
  </si>
  <si>
    <r>
      <t xml:space="preserve">Porcentaje de programas educativos con reconocimiento externo en nivel medio superior
</t>
    </r>
    <r>
      <rPr>
        <sz val="10"/>
        <rFont val="Adobe Caslon Pro"/>
        <family val="2"/>
      </rPr>
      <t xml:space="preserve"> Causa : El Instituto Politecnico Nacional, reporta que la meta alcanzada es igual a la programada, por lo que no se presenta desviación en esta unidad de medida.    El Centro de Enseñanza Técnica Industria, reporta que la meta se cumplió al 100.0 % con respecto a lo programado para el primer trimestre de 2013. Efecto:  Otros Motivos:</t>
    </r>
  </si>
  <si>
    <r>
      <t xml:space="preserve">Porcentaje de planteles federales de educación técnica del nivel medio superior apoyados con recursos federales presupuestales
</t>
    </r>
    <r>
      <rPr>
        <sz val="10"/>
        <rFont val="Adobe Caslon Pro"/>
        <family val="2"/>
      </rPr>
      <t xml:space="preserve"> Causa : La meta se atendió al 100.0 por ciento.           Efecto:  Otros Motivos:</t>
    </r>
  </si>
  <si>
    <r>
      <t xml:space="preserve">Porcentaje de académicos de tiempo completo con grado de especialidad, maestría o doctorado, con relación al total de la planta docente de tiempo completo en educación media superior
</t>
    </r>
    <r>
      <rPr>
        <sz val="10"/>
        <rFont val="Adobe Caslon Pro"/>
        <family val="2"/>
      </rPr>
      <t xml:space="preserve"> Causa : El Instituto Politecnico Nacional, reporta que el cumplimiento de 106.93% del indicador alcanzado en relación al programado, se debe a la aplicación de Programas y Estímulos institucionales para la formación y actualización docente, lo cual generó un incremento en el número de docentes que obtuvieron un grado de especialidad, maestría o doctorado. Efecto:  Otros Motivos:</t>
    </r>
  </si>
  <si>
    <r>
      <t xml:space="preserve">Porcentaje de documentos curriculares diseñados y actualizados
</t>
    </r>
    <r>
      <rPr>
        <sz val="10"/>
        <rFont val="Adobe Caslon Pro"/>
        <family val="2"/>
      </rPr>
      <t xml:space="preserve"> Causa : El Colegio Nacional de Educación Profesional Técnica, reporta que la variación en el cumplimiento de la meta, se debe a que ésta fue definida en el año 2012, con base en la solicitud presupuestal de contratación de 20 consultores especialistas de carrera; sin embargo, debido a que la autorización presupuestal asignó recursos sólo para 11 módulos del núcleo de formación básica y 26 módulos del núcleo de formación profesional de las carreras de PT y PT-B en Enfermería general (13) y Escenotecnia (13), la cantidad de documentos curriculares a diseñar o actualizar para el presente año será de 37, por lo que la meta de cobertura que originalmente sería de 40% del total de la oferta educativa (984 módulos) se reducirá a 3.8 % (37 módulos) del universo total. Cebe señalar que la periodicidad del indicador es anual y que para este primer trimestre el área responsable no reporta avances.   Este indicador tiene calendarización anual en el Colegio, debido a que el diseño o actualización de los documentos curriculares requiere de la contratación de especialistas externos a la institución y a que el desarrollo de los trabajos y sus respectivos productos es de aproximadamente ocho meses; por ello, la clasificación y programación de la meta debe ser anual, en consecuencia será necesario reprogramar la meta para el 2013. Efecto:  Otros Motivos:</t>
    </r>
  </si>
  <si>
    <r>
      <t xml:space="preserve">Porcentaje de planteles federales apoyados con gastos de operación del nivel medio superior
</t>
    </r>
    <r>
      <rPr>
        <sz val="10"/>
        <rFont val="Adobe Caslon Pro"/>
        <family val="2"/>
      </rPr>
      <t xml:space="preserve"> Causa : El Colegio Nacional de Educación Profesional Técnica, reporta que atendió el 100.0  por ciento de los planteles programados     Efecto:  Otros Motivos:</t>
    </r>
  </si>
  <si>
    <r>
      <t xml:space="preserve">Porcentaje de recursos asignados a los planteles para gastos de operacion
</t>
    </r>
    <r>
      <rPr>
        <sz val="10"/>
        <rFont val="Adobe Caslon Pro"/>
        <family val="2"/>
      </rPr>
      <t xml:space="preserve"> Causa : El Colegio Nacional de Educación Profesional Técnica reporta que, debido a que a la fecha del periodo que se reporta, no se ha concluido el cierre del mismo, se asignó el 100% de la meta programada. Efecto:  Otros Motivos:</t>
    </r>
  </si>
  <si>
    <t>E010</t>
  </si>
  <si>
    <t>Prestación de servicios de educación superior y posgrado</t>
  </si>
  <si>
    <t>A3Q-Universidad Nacional Autónoma de México</t>
  </si>
  <si>
    <t>4 - Posgrado</t>
  </si>
  <si>
    <t>6 - Educación de postgrado de calidad</t>
  </si>
  <si>
    <t>Contribuir a elevar la calidad de la enseñanza a nivel de licenciatura y posgrado, en los diversos campos científicos, tecnológicos y humanísticos, para formar profesionales que contribuyan al desarrollo nacional; mediante la impartición de programas educativos de calidad en los niveles de licenciatura y posgrado.</t>
  </si>
  <si>
    <r>
      <t>Porcentaje de alumnos atendidos en programas de calidad de los niveles de educación superior y posgrado, con respecto al total de la matrícula atendida</t>
    </r>
    <r>
      <rPr>
        <i/>
        <sz val="10"/>
        <color indexed="30"/>
        <rFont val="Adobe Caslon Pro"/>
      </rPr>
      <t xml:space="preserve">
Indicador Seleccionado</t>
    </r>
  </si>
  <si>
    <t>(Alumnos atendidos en programas de calidad de los niveles de educación superior y de posgrado en el año N / Total de alumnos atendidos en programas de educación superior y posgrado en el año N) * 100</t>
  </si>
  <si>
    <t>Los alumnos en licenciatura y posgrado atendidos en programas de calidad son incrementados.</t>
  </si>
  <si>
    <r>
      <t>Tasa de variación de la matrícula de calidad en licenciatura y posgrado, respecto al año anterior</t>
    </r>
    <r>
      <rPr>
        <i/>
        <sz val="10"/>
        <color indexed="30"/>
        <rFont val="Adobe Caslon Pro"/>
      </rPr>
      <t xml:space="preserve">
</t>
    </r>
  </si>
  <si>
    <t>(Alumnos del nivel licenciatura y posgrado atendidos en programas de calidad en el ciclo escolar N / Alumnos de nivel licenciatura y posgrado atendidos en programas de calidad en el ciclo escolar N - 1) -1 * 100</t>
  </si>
  <si>
    <t>Tasa de variación de la matrícula de calidad en licenciatura y posgrado, respecto al año anterior</t>
  </si>
  <si>
    <t>A Programas educativos de nivel licenciatura y posgrado evaluados y/o acreditados para ser reconocidos por su calidad.</t>
  </si>
  <si>
    <r>
      <t>Porcentaje de programas educativos de nivel licenciatura evaluados y/o acreditados, con respecto al total de programas educativos del nivel licenciatura impartidos evaluables y/o acreditables.</t>
    </r>
    <r>
      <rPr>
        <i/>
        <sz val="10"/>
        <color indexed="30"/>
        <rFont val="Adobe Caslon Pro"/>
      </rPr>
      <t xml:space="preserve">
</t>
    </r>
  </si>
  <si>
    <t>(Número de planes y programas de estudio de licenciatura evaluados o acreditados en el año N / Total de planes y programas de licenciatura impartidos evaluables en el año N) * 100</t>
  </si>
  <si>
    <t>Estratégico-Eficacia-Semestral</t>
  </si>
  <si>
    <r>
      <t xml:space="preserve">Porcentaje de programas de posgrado reconocidos por el CONACYT, con relación al total de programas de posgrado impartidos  </t>
    </r>
    <r>
      <rPr>
        <i/>
        <sz val="10"/>
        <color indexed="30"/>
        <rFont val="Adobe Caslon Pro"/>
      </rPr>
      <t xml:space="preserve">
</t>
    </r>
  </si>
  <si>
    <t>(Número programas de estudio de posgrado evaluados o acreditados / Total de planes y programas de posgrado impartidos) * 100</t>
  </si>
  <si>
    <t>Estratégico-Calidad-Semestral</t>
  </si>
  <si>
    <t>A 1 Planta docente de tiempo completo (TC) en educación superior, que cuenta con grado de especialidad, maestría o doctorado.</t>
  </si>
  <si>
    <r>
      <t>Porcentaje de académicos de tiempo completo con grado de especialidad, maestría o doctorado, con relación al total de la planta docente de tiempo completo en educación superior.</t>
    </r>
    <r>
      <rPr>
        <i/>
        <sz val="10"/>
        <color indexed="30"/>
        <rFont val="Adobe Caslon Pro"/>
      </rPr>
      <t xml:space="preserve">
</t>
    </r>
  </si>
  <si>
    <t>(Número de académicos de tiempo completo con grado de especialidad, maestría o doctorado en el semestre N / Total de académicos de tiempo completo en el semestre N) * 100</t>
  </si>
  <si>
    <t>Gestión-Eficacia-Semestral</t>
  </si>
  <si>
    <t>A 2 Proporcionar servicios de mantenimiento y adaptaciones a laboratorios y talleres de las Unidades académicas del nivel superior y posgrado del IPN</t>
  </si>
  <si>
    <r>
      <t>Porcentaje de solicitudes de mantenimiento realizadas a las unidades académicas del nivel superior y posgrado del IPN, respecto al total de solicitudes recibidas</t>
    </r>
    <r>
      <rPr>
        <i/>
        <sz val="10"/>
        <color indexed="30"/>
        <rFont val="Adobe Caslon Pro"/>
      </rPr>
      <t xml:space="preserve">
</t>
    </r>
  </si>
  <si>
    <t>(Total de servicios de mantenimiento proporcionados a laboratorios y talleres del nivel superior y posgrado del IPN en el año N / Total de servicios de mantenimientos a laboratorios y talleres del nivel superior y posgrado del IPN solicitados en el año N) * 100</t>
  </si>
  <si>
    <r>
      <t>Porcentaje de equipamiento a laboratorios y talleres del Nivel Superior y Posgrado, con respecto al total de laboratorios y talleres del Nivel Superior y Posgrado</t>
    </r>
    <r>
      <rPr>
        <i/>
        <sz val="10"/>
        <color indexed="30"/>
        <rFont val="Adobe Caslon Pro"/>
      </rPr>
      <t xml:space="preserve">
</t>
    </r>
  </si>
  <si>
    <t>(Total de laboratorios y talleres de licenciatura equipados del Nivel Superior y Posgrado del IPN en el año N / Total de Laboratorios y talleres existentes en el Nivel Superior y Posgrado del IPN en el año N) * 100</t>
  </si>
  <si>
    <t>A 3 Incorporación del Personal académico en el Padrón del Sistema Nacional de Investigadores (SNI).</t>
  </si>
  <si>
    <r>
      <t>Número de académicos inscritos al Sistema Nacional de Investigadores</t>
    </r>
    <r>
      <rPr>
        <i/>
        <sz val="10"/>
        <color indexed="30"/>
        <rFont val="Adobe Caslon Pro"/>
      </rPr>
      <t xml:space="preserve">
</t>
    </r>
  </si>
  <si>
    <t>Sumatoria del número de académicos inscritos al Sistema Nacional de Investigadores</t>
  </si>
  <si>
    <t>Docente</t>
  </si>
  <si>
    <r>
      <t xml:space="preserve">Porcentaje de alumnos atendidos en programas de calidad de los niveles de educación superior y posgrado, con respecto al total de la matrícula atendida
</t>
    </r>
    <r>
      <rPr>
        <sz val="10"/>
        <rFont val="Adobe Caslon Pro"/>
        <family val="2"/>
      </rPr>
      <t xml:space="preserve"> Causa : Las siguientes unidades responsables reportan resultados en el indicador alcanzado:   513.-Se establecio en el 2012 en la agenda estratégica 2012- 2013 en la cual se determina como prioridad la acreditación de programas educativos por parte del COPAES, CIEES y PNPC del CONACyT, por lo que derivado del proceso de evaluación del CONACyt se dió el incremento de los programas de posgrado y licenciatura.   A00.-Se reportan 8 alumnos menos en relación a la cifra programada debido a que no realizaron su reinscripción al programa correspondiente.   A3Q.-Meta alcanzada al trimestre conforme a la estimación original.   B00.-El cumplimiento de 101.23% que se presenta entre la meta alcanzada en relación a la programada, se debe principalmente a la acreditación del Programa Académico de Optometría en el CICS Unidad Santo Tomás en el Nivel Superior y a la incorporación de 10 Programas Académicos del Nivel Posgrado al PNPC.   L3P.-Los programas académicos de Educación Superior que ofrece CETI, cumplen al 100% con los requerimientos de calidad establecidos por el Consejo de Acreditación de la Enseñanza de la Ingeniería (CACEI), por lo que el 100% de alumnos del CETI que estudian en Educación Superior, cursan programas acreditados.   L4J.-Este Centro de Investigación superó la meta programada al presente trimestre con 307 alumnos más atendidos; lo que representa el 13.35% de avance respecto a la meta trimestral programada. La variación se explica al ingreso de 120 alumnos, y a 180 de los matriculados provenientes de 2012.   L8K.-Cumplimiento de la meta conforme a lo establecido.   MGH.-La meta programada es alcanzada en el presente trimestre ofreciendo a los alumnos inscritos en las diferentes especialidades que ofrece la institución, programas educativos de calidad reconocidos. Efecto:  Otros Motivos:</t>
    </r>
  </si>
  <si>
    <r>
      <t xml:space="preserve">Tasa de variación de la matrícula de calidad en licenciatura y posgrado, respecto al año anterior
</t>
    </r>
    <r>
      <rPr>
        <sz val="10"/>
        <rFont val="Adobe Caslon Pro"/>
        <family val="2"/>
      </rPr>
      <t xml:space="preserve"> Causa : Las siguientes unidades responsables reportan resultados en el indicador alcanzado:   513.- se dió el incremento de los programas de posgrado.Y a la entrega tardia de los resultados de los organísmos acreditadores de noviembre del 2012 a la fecha.    A2M.-El cierre de 2012 quedó en 45,880 alumnos de nivel licenciatura y posgrado atendidos en programas de calidad, por lo que se solicitó mediante el oficio DP.170.2013 la afectación de la unidad de medida a 45,890 y por tanto la meta al cierre de 2013 se modifica 0.02 por ciento. Para el primer trimestre, se tiene el dato de 43,156 alumnos de licenciatura y posgrado en programas de calidad cifra superior a la programada para este periodo, de los cuales 40,680 corresponden al nivel licenciatura y 2,476 del nivel posgrado. El incremento de la cifra alcanzada en el periodo respecto a la estimada, se debe entre otros factores, al inicio de actividades de tres nuevos programas de nivel posgrado: Posgrado en Energia y Medio Ambiente (doctorado), Posgrado en Energia y Medio Ambiente (maestría) y Doctorado en Ciencias Agropecuarias. Otro de los factores es que se ha mantenido el número de programas de calidad de nivel licenciatura en 54.     B00.-El cumplimiento de 101.23% que se presenta entre la meta alcanzada en relación a la programada, se debe principalmente a la acreditación del Programa Académico de Optometría en el CICS Unidad Santo Tomás en el Nivel Superior y a la incorporación de 10 Programas Académicos del Nivel Posgrado al PNPC.    L4J.-Este Centro de Investigación superó la meta programada al presente trimestre con 307 alumnos más atendidos; lo que representa el 13.35% de avance respecto a la meta trimestral programada. La variación se explica al ingreso de 120 alumnos, y a 180 de los matriculados provenientes de 2012.  L8K.-Cumplimiento de la meta superior a lo establecido.  MGH.-La matrícula programada se alcanza en el presente trimestre.     Efecto:  Otros Motivos:</t>
    </r>
  </si>
  <si>
    <r>
      <t xml:space="preserve">Porcentaje de solicitudes de mantenimiento realizadas a las unidades académicas del nivel superior y posgrado del IPN, respecto al total de solicitudes recibidas
</t>
    </r>
    <r>
      <rPr>
        <sz val="10"/>
        <rFont val="Adobe Caslon Pro"/>
        <family val="2"/>
      </rPr>
      <t xml:space="preserve"> Causa : PARA EL PRIMER TRIMESTRE NO SE TIENE META PLANEADA Efecto:  Otros Motivos:</t>
    </r>
  </si>
  <si>
    <r>
      <t xml:space="preserve">Porcentaje de equipamiento a laboratorios y talleres del Nivel Superior y Posgrado, con respecto al total de laboratorios y talleres del Nivel Superior y Posgrado
</t>
    </r>
    <r>
      <rPr>
        <sz val="10"/>
        <rFont val="Adobe Caslon Pro"/>
        <family val="2"/>
      </rPr>
      <t xml:space="preserve"> Causa : PARA EL PRIMER TRIMESTRE NO SE TIENE META PLANEADA Efecto:  Otros Motivos:</t>
    </r>
  </si>
  <si>
    <t>E011</t>
  </si>
  <si>
    <t>Impulso al desarrollo de la cultura</t>
  </si>
  <si>
    <t>H00-Consejo Nacional para la Cultura y las Artes</t>
  </si>
  <si>
    <t>4 - Recreación, Cultura y Otras Manifestaciones Sociales</t>
  </si>
  <si>
    <t>2 - Cultura</t>
  </si>
  <si>
    <t>8 - Fomento y promoción de la cultura</t>
  </si>
  <si>
    <t>Contribuir a que los mexicanos accedan y participen en las manifestaciones artísticas y del patrimonio cultural e histórico, mediante la educación, fomento y producción de servicios culturales</t>
  </si>
  <si>
    <r>
      <t>Porcentaje de población beneficiaria de las actividades artísticas y culturales respecto de la población nacional.</t>
    </r>
    <r>
      <rPr>
        <i/>
        <sz val="10"/>
        <color indexed="30"/>
        <rFont val="Adobe Caslon Pro"/>
      </rPr>
      <t xml:space="preserve">
</t>
    </r>
  </si>
  <si>
    <t>(Número de beneficiarios de las actividades artísticas y culturales en el año n / Cifra vigente de la población de Consejo Nacional de Población -Instituto Nacional de Estadística y Geografía del año n) X100</t>
  </si>
  <si>
    <t>El público incrementa su asistencia a eventos artísticos y culturales</t>
  </si>
  <si>
    <r>
      <t>Tasa de variación de asistentes a eventos artísticos y culturales</t>
    </r>
    <r>
      <rPr>
        <i/>
        <sz val="10"/>
        <color indexed="30"/>
        <rFont val="Adobe Caslon Pro"/>
      </rPr>
      <t xml:space="preserve">
Indicador Seleccionado</t>
    </r>
  </si>
  <si>
    <t>((Número de asistentes a eventos artísticos y culturales del año n / Número de asistentes a eventos artísticos y culturales del año n-1)-1 ) X 100</t>
  </si>
  <si>
    <t>Tasa de variación</t>
  </si>
  <si>
    <t>A Tiraje de títulos editados y coeditados</t>
  </si>
  <si>
    <r>
      <t>Tasa de variación del tiraje de los títulos editados y coeditados en materia artística o cultural</t>
    </r>
    <r>
      <rPr>
        <i/>
        <sz val="10"/>
        <color indexed="30"/>
        <rFont val="Adobe Caslon Pro"/>
      </rPr>
      <t xml:space="preserve">
</t>
    </r>
  </si>
  <si>
    <t>((Tiraje de titulos editados y coeditados en materia artística y cultural del año n / Tiraje de titulos editados y coeditados en materia artística y cultural del año n-1)-1) X 100</t>
  </si>
  <si>
    <t>B Actividades artísticas culturales realizadas y recibidas por la población en general</t>
  </si>
  <si>
    <r>
      <t>Tasa de crecimiento de actividades artísticas y culturales realizadas</t>
    </r>
    <r>
      <rPr>
        <i/>
        <sz val="10"/>
        <color indexed="30"/>
        <rFont val="Adobe Caslon Pro"/>
      </rPr>
      <t xml:space="preserve">
</t>
    </r>
  </si>
  <si>
    <t xml:space="preserve">((Número de actividades artístico culturales realizadas en el año n / Número de actividades artístico culturales realizadas en el año n-1)-1 X 100 </t>
  </si>
  <si>
    <t>C Población formada y/o capacitada en materia artística o cultural</t>
  </si>
  <si>
    <r>
      <t>Tasa de crecimiento de la población formada y/o capacitada en materia artística o cultural</t>
    </r>
    <r>
      <rPr>
        <i/>
        <sz val="10"/>
        <color indexed="30"/>
        <rFont val="Adobe Caslon Pro"/>
      </rPr>
      <t xml:space="preserve">
</t>
    </r>
  </si>
  <si>
    <t>((Población formada y/o capacitada en materia artística y/o cultural de forma escolarizada y no escolarizada del año n / Población formada y/o capacitada en materia artística y/o cultural de forma escolarizada y no escolarizada del año n-1) -1 )X 100</t>
  </si>
  <si>
    <t>A 1 Edición de títulos culturales</t>
  </si>
  <si>
    <r>
      <t>Tasa de crecimiento de titulos culturales editados respecto del año anterior</t>
    </r>
    <r>
      <rPr>
        <i/>
        <sz val="10"/>
        <color indexed="30"/>
        <rFont val="Adobe Caslon Pro"/>
      </rPr>
      <t xml:space="preserve">
</t>
    </r>
  </si>
  <si>
    <t>((Titulos culturales editados en el año n / Titulos culturales editados en el año n-1) -1) X 100</t>
  </si>
  <si>
    <t>B 2 Acciones de promoción y fomento del desarrollo cultural</t>
  </si>
  <si>
    <r>
      <t>Tasa de crecimiento de las acciones de promoción y fomento del desarrollo cultural en relación con el año anterior</t>
    </r>
    <r>
      <rPr>
        <i/>
        <sz val="10"/>
        <color indexed="30"/>
        <rFont val="Adobe Caslon Pro"/>
      </rPr>
      <t xml:space="preserve">
</t>
    </r>
  </si>
  <si>
    <t>((Actividades de promoción y fomento publicados o realizados en el año n / Actividades de promoción y fomento publicados o realizados en el año n-1) -1 X 100</t>
  </si>
  <si>
    <t>B 3 Producciones artísticas y culturales realizadas y recibidas por la población en general</t>
  </si>
  <si>
    <r>
      <t>Tasa de crecimiento de producciones artísticas y culturales realizadas</t>
    </r>
    <r>
      <rPr>
        <i/>
        <sz val="10"/>
        <color indexed="30"/>
        <rFont val="Adobe Caslon Pro"/>
      </rPr>
      <t xml:space="preserve">
</t>
    </r>
  </si>
  <si>
    <t>((Número de producciones artístico culturales realizadas en el año n / Número de producciones artístico culturales realizadas en el año n-1)-1) x 100</t>
  </si>
  <si>
    <t>C 4 Apoyos otorgados para la formación artística y cultural</t>
  </si>
  <si>
    <r>
      <t>Tasa de crecimiento de apoyos otorgados en el ámbito cultural</t>
    </r>
    <r>
      <rPr>
        <i/>
        <sz val="10"/>
        <color indexed="30"/>
        <rFont val="Adobe Caslon Pro"/>
      </rPr>
      <t xml:space="preserve">
</t>
    </r>
  </si>
  <si>
    <t>((Número de apoyos otorgados en el ámbito cultural en el año n / Número de apoyos otorgados en el año n-1) -1) x 100</t>
  </si>
  <si>
    <r>
      <t xml:space="preserve">Porcentaje de población beneficiaria de las actividades artísticas y culturales respecto de la población nacional.
</t>
    </r>
    <r>
      <rPr>
        <sz val="10"/>
        <rFont val="Adobe Caslon Pro"/>
        <family val="2"/>
      </rPr>
      <t xml:space="preserve"> Causa : En este trimestre se presentó variación en la meta, debido a que el Consejo Nacional para la Cultura y las Artes manifestó que la variación en su meta se debió al retraso en el envió de los reportes documentados de la población beneficiaria de las actividades artísticas y culturales realizadas, por parte de algunas de las entidades federativas. Sin embargo, la Universidad Autónoma Metropolitana indicó que se beneficiaron más de 25,100 personas quienes asistieron a los eventos realizados por esta Institución. Este número superó su meta programada para este trimestre, como resultado de la variada programación cultural. Por su parte, la Universidad Nacional Autónoma de México señaló que su meta alcanzada corresponde al 100.0 por ciento con respecto a la estimación original. En cuanto al Instituto Nacional de Antropología e Historia, éste informó que su meta se superó 12.8%, en el mes de marzo, ya que se incrementa la afluencia de visitantes principalmente en las zonas arqueológicas por el periodo de vacaciones. Por otro lado, el Instituto Nacional de Bellas Artes y Literatura expresó que su meta se incrementó debido a que se realizaron eventos atractivos para el público, incluyendo la atención de personas en recintos externos al INBA. En otro orden, el Instituto Nacional de Estudios Históricos de las Revoluciones de México mencionó que, toda vez que el número de actividades se incrementó de 14 a 19, ésto impactó también en el número de beneficiarios en 933 más a los programados en el primer trimestre. En relación a la Compañía Operadora del Centro Cultural y Turístico de Tijuana, éste Centro explicó que la apertura de nuevos espacios y la variación en la programación de la agenda cultural, logró la captación de nuevos públicos en este trimestre, lo que generó una variación positiva en su meta programada.  Efecto:  Otros Motivos:</t>
    </r>
  </si>
  <si>
    <t>E012</t>
  </si>
  <si>
    <t>Incorporación, restauración, conservación y mantenimiento de bienes patrimonio de la Nación</t>
  </si>
  <si>
    <t>Contribuir a la conservación de los espacios y recintos históricos y artísticos nacionales, a través de su registro, protección, preservación y aprovechamiento</t>
  </si>
  <si>
    <r>
      <t>Porcentaje de actualización del registro de obra artística</t>
    </r>
    <r>
      <rPr>
        <i/>
        <sz val="10"/>
        <color indexed="30"/>
        <rFont val="Adobe Caslon Pro"/>
      </rPr>
      <t xml:space="preserve">
</t>
    </r>
  </si>
  <si>
    <t>(Sumatoria de bienes muebles e inmuebles catalogados con valor artístico con registro actualizado en el año N /  Sumatoria de bienes muebles e inmuebles con valor artístico registrados + Bienes muebles e inmuebles con nuevo registro en el año N) * 100</t>
  </si>
  <si>
    <r>
      <t>Porcentaje de variación de los bienes inmuebles históricos propiedad federal intervenidos en comparación al año anterior</t>
    </r>
    <r>
      <rPr>
        <i/>
        <sz val="10"/>
        <color indexed="30"/>
        <rFont val="Adobe Caslon Pro"/>
      </rPr>
      <t xml:space="preserve">
</t>
    </r>
  </si>
  <si>
    <t>(Número de bienes inmuebles que fueron intervenidos con acciones de conservación, restauración y/o mantenimiento en el año N / Número de bienes inmuebles que fueron intervenidos con acciones de conservación, restauración y/o mantenimiento en el año N -1)  * 100</t>
  </si>
  <si>
    <t>Los bienes inmuebles históricos de propiedad federal cuentan con acciones de registro, catalogación e intervención para su conservación y aprovechamiento</t>
  </si>
  <si>
    <r>
      <t>Porcentaje de registro y catalogación de los bienes culturales inmuebles federales del patrimonio cultural de la nación</t>
    </r>
    <r>
      <rPr>
        <i/>
        <sz val="10"/>
        <color indexed="30"/>
        <rFont val="Adobe Caslon Pro"/>
      </rPr>
      <t xml:space="preserve">
</t>
    </r>
  </si>
  <si>
    <t>(Número de sitios arqueológicos y monumentos históricos registrados y catalogados en el año N / Número de sitios arqueológicos y monumentos históricos registrados y catalogados programados en el año N ) * 100</t>
  </si>
  <si>
    <r>
      <t>Porcentaje de obra artística mueble e inmueble que se ha dictaminado para registro</t>
    </r>
    <r>
      <rPr>
        <i/>
        <sz val="10"/>
        <color indexed="30"/>
        <rFont val="Adobe Caslon Pro"/>
      </rPr>
      <t xml:space="preserve">
</t>
    </r>
  </si>
  <si>
    <t>(Total de obra artística mueble e inmueble dictaminada en el año N / Total de obra artística mueble e inmueble programada para dictaminación en el año N) * 100</t>
  </si>
  <si>
    <r>
      <t>Porcentaje de monumentos históricos de propiedad federal de preservados</t>
    </r>
    <r>
      <rPr>
        <i/>
        <sz val="10"/>
        <color indexed="30"/>
        <rFont val="Adobe Caslon Pro"/>
      </rPr>
      <t xml:space="preserve">
Indicador Seleccionado</t>
    </r>
  </si>
  <si>
    <t>(Total de Proyectos de obra realizados para la intervención en monumentos históricos de propiedad federal en el año N / Número de Proyectos de obra programados para la intervención en monumentos históricos de propiedad federal en el año N) * 100</t>
  </si>
  <si>
    <t>A Atención de solicitudes de conservación y restauración de obras artísticas</t>
  </si>
  <si>
    <r>
      <t>Porcentaje de obra artística restaurada</t>
    </r>
    <r>
      <rPr>
        <i/>
        <sz val="10"/>
        <color indexed="30"/>
        <rFont val="Adobe Caslon Pro"/>
      </rPr>
      <t xml:space="preserve">
</t>
    </r>
  </si>
  <si>
    <t>(Obra artística conservada o restaurada en el año N / Registro de obras artística actualizado en el año N) * 100</t>
  </si>
  <si>
    <t>B Dictámenes y Asesorías técnicas en materia de conservación, restauración y mantenimiento de bienes inmuebles de propiedad federal realizados</t>
  </si>
  <si>
    <r>
      <t>Porcentaje de Dictámenes y Asesorías técnicas relativas a proyectos de intervención a bienes inmuebles de propiedad federal a realizar en el año</t>
    </r>
    <r>
      <rPr>
        <i/>
        <sz val="10"/>
        <color indexed="30"/>
        <rFont val="Adobe Caslon Pro"/>
      </rPr>
      <t xml:space="preserve">
</t>
    </r>
  </si>
  <si>
    <t>((Total de Dictámenes y Asesorías técnicas  a proyectos de intervención a bienes inmuebles de propiedad federal a realizar en el año N / Total de Dictámenes y Asesorías técnicas  programados a realizar de proyectos de intervención a bienes inmuebles de propiedad federal a realizar en el año N) X 100</t>
  </si>
  <si>
    <t>C Sitios arqueológicos y monumentos históricos registrados</t>
  </si>
  <si>
    <r>
      <t>Porcentaje de sitios arqueológicos y monumentos históricos registrados con respecto a los programados.</t>
    </r>
    <r>
      <rPr>
        <i/>
        <sz val="10"/>
        <color indexed="30"/>
        <rFont val="Adobe Caslon Pro"/>
      </rPr>
      <t xml:space="preserve">
</t>
    </r>
  </si>
  <si>
    <t>((Número de sitios arqueológicos y monumentos históricos registrados en el año N / Número de sitios arqueológicos y monumentos históricos a registrar en el año N) * 100</t>
  </si>
  <si>
    <t>A 1 Atención de solicitudes de conservación y restauración de murales</t>
  </si>
  <si>
    <r>
      <t>Porcentaje de restauración de murales con respecto a los metros cuadrados de murales registrados y de nuevo registro</t>
    </r>
    <r>
      <rPr>
        <i/>
        <sz val="10"/>
        <color indexed="30"/>
        <rFont val="Adobe Caslon Pro"/>
      </rPr>
      <t xml:space="preserve">
</t>
    </r>
  </si>
  <si>
    <t>(Metros cuadrados de mural restaurado en el año N / Metros cuadrados de murales registrados + Metros cuadrados de murales de nuevo registro en el año N) * 100</t>
  </si>
  <si>
    <t>B 2 Documentos sonoros catalogados y digitalizados</t>
  </si>
  <si>
    <r>
      <t>Porcentaje de material fonográfico digitalizado</t>
    </r>
    <r>
      <rPr>
        <i/>
        <sz val="10"/>
        <color indexed="30"/>
        <rFont val="Adobe Caslon Pro"/>
      </rPr>
      <t xml:space="preserve">
</t>
    </r>
  </si>
  <si>
    <t>(Total de bienes culturales, muebles digitalizados en el año N / Bienes culturales, muebles programados a digitalizar en el año N) * 100</t>
  </si>
  <si>
    <r>
      <t>Tasa de variación de documentos sonoros catalogados con respecto al año anterior</t>
    </r>
    <r>
      <rPr>
        <i/>
        <sz val="10"/>
        <color indexed="30"/>
        <rFont val="Adobe Caslon Pro"/>
      </rPr>
      <t xml:space="preserve">
</t>
    </r>
  </si>
  <si>
    <t>((Número de documentos sonoros catalogados en el año N / Número de documentos sonoros programados a catalogar en el año N-1)-1) * 100</t>
  </si>
  <si>
    <t>C 3 Delimitación de sitios arqueológicos y actualización del catalogo de monumentos históricos</t>
  </si>
  <si>
    <r>
      <t>Porcentaje de sitios arqueológicos delimitados</t>
    </r>
    <r>
      <rPr>
        <i/>
        <sz val="10"/>
        <color indexed="30"/>
        <rFont val="Adobe Caslon Pro"/>
      </rPr>
      <t xml:space="preserve">
</t>
    </r>
  </si>
  <si>
    <t>(Número de sitios arqueológicos delimitados en el año N/ Número de sitios arqueológicos programados para delimitar en el año N)* 100</t>
  </si>
  <si>
    <r>
      <t>Porcentaje de fichas actualizadas de bienes catalogados</t>
    </r>
    <r>
      <rPr>
        <i/>
        <sz val="10"/>
        <color indexed="30"/>
        <rFont val="Adobe Caslon Pro"/>
      </rPr>
      <t xml:space="preserve">
</t>
    </r>
  </si>
  <si>
    <t>(Número de fichas actualizadas de monumentos históricos catalogados en el año N / Número de fichas programadas a actualizar de monumentos catalogados en el año N) * 100</t>
  </si>
  <si>
    <r>
      <t xml:space="preserve">Porcentaje de actualización del registro de obra artística
</t>
    </r>
    <r>
      <rPr>
        <sz val="10"/>
        <rFont val="Adobe Caslon Pro"/>
        <family val="2"/>
      </rPr>
      <t xml:space="preserve"> Causa : La UR E00 (INBAL) reporta que la meta en este rubro se superó debido a que se registraron obras adquiridas en 2010 y 2012, que estaban pendientes de registro por no haber concluido el trámite jurídico para tal fin.  Efecto:  Otros Motivos:</t>
    </r>
  </si>
  <si>
    <r>
      <t xml:space="preserve">Porcentaje de registro y catalogación de los bienes culturales inmuebles federales del patrimonio cultural de la nación
</t>
    </r>
    <r>
      <rPr>
        <sz val="10"/>
        <rFont val="Adobe Caslon Pro"/>
        <family val="2"/>
      </rPr>
      <t xml:space="preserve"> Causa : La UR H00 (CONACULTA) reporta que para este periodo se alcanzo la meta mediante el levantamiento de 150 cedulas de inventario en el estado de Zacatecas, en los meses de enero y febrero se registraron 100 y marzo 50.  Efecto:  Otros Motivos:</t>
    </r>
  </si>
  <si>
    <r>
      <t xml:space="preserve">Porcentaje de obra artística mueble e inmueble que se ha dictaminado para registro
</t>
    </r>
    <r>
      <rPr>
        <sz val="10"/>
        <rFont val="Adobe Caslon Pro"/>
        <family val="2"/>
      </rPr>
      <t xml:space="preserve"> Causa : La UR E00(INBAL) reporta que la meta en este rubro se superó debido a que se registraron obras adquiridas en 2010 y 2012 que estaban pendientes de registro por no haber concluido el trámite jurídico para tal fin.  Efecto:  Otros Motivos:</t>
    </r>
  </si>
  <si>
    <r>
      <t xml:space="preserve">Porcentaje de obra artística restaurada
</t>
    </r>
    <r>
      <rPr>
        <sz val="10"/>
        <rFont val="Adobe Caslon Pro"/>
        <family val="2"/>
      </rPr>
      <t xml:space="preserve"> Causa : La UR E00 (INBAL), reporta que debido a que la apertura de los recursos administrativos a nivel gubernamental se liberaron a finales del mes de febrero, no fue posible alcanzar la meta de obras artísticas restauradas por lo que no se contó con la cantidad suficiente de materiales para cumplir conforme a lo programado. Efecto:  Otros Motivos:</t>
    </r>
  </si>
  <si>
    <r>
      <t xml:space="preserve">Porcentaje de Dictámenes y Asesorías técnicas relativas a proyectos de intervención a bienes inmuebles de propiedad federal a realizar en el año
</t>
    </r>
    <r>
      <rPr>
        <sz val="10"/>
        <rFont val="Adobe Caslon Pro"/>
        <family val="2"/>
      </rPr>
      <t xml:space="preserve"> Causa : La UR H00 ( CONACULTA) reporta que No se programaron Dictámenes y Asesorías técnicas al primer trimestre.  Efecto:  Otros Motivos:</t>
    </r>
  </si>
  <si>
    <r>
      <t xml:space="preserve">Porcentaje de sitios arqueológicos y monumentos históricos registrados con respecto a los programados.
</t>
    </r>
    <r>
      <rPr>
        <sz val="10"/>
        <rFont val="Adobe Caslon Pro"/>
        <family val="2"/>
      </rPr>
      <t xml:space="preserve"> Causa : La UR  D00 (INAH) reporta que la meta se superó en un  17.41 por ciento. Efecto:  Otros Motivos:</t>
    </r>
  </si>
  <si>
    <r>
      <t xml:space="preserve">Porcentaje de restauración de murales con respecto a los metros cuadrados de murales registrados y de nuevo registro
</t>
    </r>
    <r>
      <rPr>
        <sz val="10"/>
        <rFont val="Adobe Caslon Pro"/>
        <family val="2"/>
      </rPr>
      <t xml:space="preserve"> Causa : La UR E00 (INBAL) reporta que se iniciaron los trabajos de restauración en diversos murales cuyas primeras etapas representaron menor oposición a lo esperado en correspondencia a su estado de deterioro.  Efecto:  Otros Motivos:</t>
    </r>
  </si>
  <si>
    <r>
      <t xml:space="preserve">Porcentaje de material fonográfico digitalizado
</t>
    </r>
    <r>
      <rPr>
        <sz val="10"/>
        <rFont val="Adobe Caslon Pro"/>
        <family val="2"/>
      </rPr>
      <t xml:space="preserve"> Causa : La UR  H00 (CONACULTA) reporta que la mayor parte del acervo sonoro del país se encuentra en soportes analógicos, los cuales sufren un deterioro físico químico importante al no encontrase bajo las condiciones de temperatura y humedad adecuadas. Razón por la cual dicho material sonoro debe de transferirse de su actual plataforma analógica a digital, lo cual implica utilizar herramientas y plataformas tecnológicas de punta, así como seguir un proceso complejo que incluye la preparación de los soportes, su digitalización y la revisión de calidad basada en diversos parámetros que arroja la propia digitalización. A pesar de un segundo turno completo se digitalizaron soportes con alto grado de dificultad, motivo por el cual no se alcanzó la meta al 100.00 por ciento. Actividades de Digitalización en Horas ENERO FEBRERO MARZO TOTAL Cintas de Carrete. 160 497 716 1,373 Discos de Acetato. 20 16 105 141 CD 224 12 17 253 Cassette 1 234 82 317 DAT - - - - Audios 14 274 18 306 Mindisc - - - - TOTAL 419 1,033 938 2,390  Efecto:  Otros Motivos:</t>
    </r>
  </si>
  <si>
    <r>
      <t xml:space="preserve">Porcentaje de sitios arqueológicos delimitados
</t>
    </r>
    <r>
      <rPr>
        <sz val="10"/>
        <rFont val="Adobe Caslon Pro"/>
        <family val="2"/>
      </rPr>
      <t xml:space="preserve"> Causa : La UR D00 (INAH) reporta que se cumplió con la meta conforme a lo programado.  Efecto:  Otros Motivos:</t>
    </r>
  </si>
  <si>
    <t>E021</t>
  </si>
  <si>
    <t>Investigación científica y desarrollo tecnológico</t>
  </si>
  <si>
    <t>3 - Desarrollo Económico</t>
  </si>
  <si>
    <t>8 - Ciencia, Tecnología e Innovación</t>
  </si>
  <si>
    <t>1 - Investigación Científica</t>
  </si>
  <si>
    <t>14 - Investigación en diversas instituciones de educación superior</t>
  </si>
  <si>
    <t>Contribuir al impulso de los diversos sectores de la economía nacional a través del desarrollo de proyectos de investigación científica, tecnológica y humanística.</t>
  </si>
  <si>
    <r>
      <t>Porcentaje de proyectos de investigación vinculados con los diversos sectores de la economía nacional, respecto a lo proyectos de investigación en desarrollo</t>
    </r>
    <r>
      <rPr>
        <i/>
        <sz val="10"/>
        <color indexed="30"/>
        <rFont val="Adobe Caslon Pro"/>
      </rPr>
      <t xml:space="preserve">
</t>
    </r>
  </si>
  <si>
    <t>(Número de proyectos de investigación científica, tecnológica y humanística vinculados con los diversos sectores de la economía nacional en el año N / Total de proyectos de investigación científica, tecnológica y humanística en desarrollo en el año N) * 100</t>
  </si>
  <si>
    <t>La planta de investigadores mejoran sus niveles de productividad en investigación científica, tecnológica y humanística.</t>
  </si>
  <si>
    <r>
      <t>Razón de productividad de la planta de investigadores</t>
    </r>
    <r>
      <rPr>
        <i/>
        <sz val="10"/>
        <color indexed="30"/>
        <rFont val="Adobe Caslon Pro"/>
      </rPr>
      <t xml:space="preserve">
Indicador Seleccionado</t>
    </r>
  </si>
  <si>
    <t>(Número de publicaciones arbitradas en el año N / Número de investigadores registrados en el año N)</t>
  </si>
  <si>
    <t>Razón</t>
  </si>
  <si>
    <t>A Los proyectos de investigación están en desarrollo y/o con resultados publicados</t>
  </si>
  <si>
    <r>
      <t>Tasa de crecimiento de las investigaciones publicadas respecto al año anterior</t>
    </r>
    <r>
      <rPr>
        <i/>
        <sz val="10"/>
        <color indexed="30"/>
        <rFont val="Adobe Caslon Pro"/>
      </rPr>
      <t xml:space="preserve">
Indicador Seleccionado</t>
    </r>
  </si>
  <si>
    <t>((Número de investigaciones publicadas en el año N / Número de investigaciones publicadas en el año N-1) - 1) * 100</t>
  </si>
  <si>
    <r>
      <t>Proyectos de Investigación en Desarrollo</t>
    </r>
    <r>
      <rPr>
        <i/>
        <sz val="10"/>
        <color indexed="30"/>
        <rFont val="Adobe Caslon Pro"/>
      </rPr>
      <t xml:space="preserve">
</t>
    </r>
  </si>
  <si>
    <t>Sumatoria de proyectos de investigación que se encuentran en desarrollo</t>
  </si>
  <si>
    <t>Proyecto</t>
  </si>
  <si>
    <t>A 1 Realización de eventos para impulsar la investigación en la comunidad académica.</t>
  </si>
  <si>
    <r>
      <t>Tasa de crecimiento de eventos académicos realizados</t>
    </r>
    <r>
      <rPr>
        <i/>
        <sz val="10"/>
        <color indexed="30"/>
        <rFont val="Adobe Caslon Pro"/>
      </rPr>
      <t xml:space="preserve">
</t>
    </r>
  </si>
  <si>
    <t>((Número de eventos académicos realizados en el año N / Número de eventos académicos realizados en el año N-1) - 1) * 100</t>
  </si>
  <si>
    <t>A 2 Informes de proyectos de investigación verificados administrativamente.</t>
  </si>
  <si>
    <r>
      <t>Porcentaje de los informes anuales verificados de los proyectos de investigación</t>
    </r>
    <r>
      <rPr>
        <i/>
        <sz val="10"/>
        <color indexed="30"/>
        <rFont val="Adobe Caslon Pro"/>
      </rPr>
      <t xml:space="preserve">
</t>
    </r>
  </si>
  <si>
    <t>(Número de informes anuales verificados de proyectos de investigación en el año N / Número de proyectos de investigación en desarrollo en el año N) * 100</t>
  </si>
  <si>
    <t>A 3 Equipamiento de los centros de investigación del Instituto Politécnico Nacional</t>
  </si>
  <si>
    <r>
      <t xml:space="preserve">Porcentaje de atención en equipamiento a los Centros de investigación en el nivel Ciencia y tecnología del IPN , con respecto al total de Centros de Investigación  </t>
    </r>
    <r>
      <rPr>
        <i/>
        <sz val="10"/>
        <color indexed="30"/>
        <rFont val="Adobe Caslon Pro"/>
      </rPr>
      <t xml:space="preserve">
</t>
    </r>
  </si>
  <si>
    <t>(Centros de investigación equipados en el año N / Total de centros de investigación del Instituto Politécnico Nacional) * 100</t>
  </si>
  <si>
    <t>A 4 Proporcionar servicios de mantenimiento a equipos e inmuebles de los laboratorios de los Centros de Investigación del Instituto Politécnico Nacional.</t>
  </si>
  <si>
    <r>
      <t>Porcentaje de servicios de mantenimiento realizados a los Centros de Investigación, respecto al total de solicitudes recibidas.</t>
    </r>
    <r>
      <rPr>
        <i/>
        <sz val="10"/>
        <color indexed="30"/>
        <rFont val="Adobe Caslon Pro"/>
      </rPr>
      <t xml:space="preserve">
</t>
    </r>
  </si>
  <si>
    <t>(Servicios de mantenimiento realizados a los Centros de Investigación en el año N /Total de servicios de mantenimiento solicitados por los Centros de Investigación en el año N) x 100</t>
  </si>
  <si>
    <t>A 5 Apoyos entregados al desarrollo de investigaciones.</t>
  </si>
  <si>
    <r>
      <t>Porcentaje de proyectos de investigación con apoyo autorizado</t>
    </r>
    <r>
      <rPr>
        <i/>
        <sz val="10"/>
        <color indexed="30"/>
        <rFont val="Adobe Caslon Pro"/>
      </rPr>
      <t xml:space="preserve">
</t>
    </r>
  </si>
  <si>
    <t>(Número de investigaciones con apoyo autorizado en el año N / Total de proyectos presentados en el año N) * 100</t>
  </si>
  <si>
    <r>
      <t xml:space="preserve">Proyectos de Investigación en Desarrollo
</t>
    </r>
    <r>
      <rPr>
        <sz val="10"/>
        <rFont val="Adobe Caslon Pro"/>
        <family val="2"/>
      </rPr>
      <t xml:space="preserve"> Causa : Las siguientes unidades responsables reportan resultados en el indicador alcanzado:  A00.-La Universidad Pedagógica Nacional, al primer trimestre cuenta con 17 proyectos en desarrollo, los cuales tienen evaluación externa.   A2M.-Al cierre del primer trimestre, se registraron 1047 proyectos de investigación cifra superior a la estimada para el periodo Como nota relevante de investigación en este periodo, podemos mencionar el caso del Centro Nacional de Investigación en Instrumentación e Imageneología Médica la cual actualmente está trabajando en la creación de una Unidad Médica especializada en hemodiálisis que abatirá los costos del tratamiento en un 50%. Actualmente el sistema de salud invierte al año en un paciente con Insuficiencia Renal Crónica (IRC) más de 300,000 pesos. Debido al alto costo, sólo el 15 por ciento de los enfermos puede acceder a este tratamiento lo cual genera cerca de 80,000 defunciones anuales.   A3Q.-Alcance de la meta conforme a la estimación original.   L3P.-Se tienen 5 proyectos en desarrollo por lo que se presenta un avance de 125% con respecto a lo programado.   L4J.-La meta programada es de 397 proyectos de investigación; con la información reportada al presente trimestre de 436 proyectos, se superó la meta programada en 9.82%; La variación de más 39 proyectos, se explica por los constantes apoyos otorgados, por las diferentes Instituciones nacionales e internacionales, para el desarrollo de los proyectos de investigación que avalan la excelencia del Cinvestav.   MGH.- Se alcanza la meta de 270 proyectos de investigación, debido al interes de Investigadores en participar en el desarrollo de proyectos Efecto:  Otros Motivos:</t>
    </r>
  </si>
  <si>
    <r>
      <t xml:space="preserve">Porcentaje de atención en equipamiento a los Centros de investigación en el nivel Ciencia y tecnología del IPN , con respecto al total de Centros de Investigación  
</t>
    </r>
    <r>
      <rPr>
        <sz val="10"/>
        <rFont val="Adobe Caslon Pro"/>
        <family val="2"/>
      </rPr>
      <t xml:space="preserve"> Causa : PARA ESTE PRIMER TRIMESTRE NO SE TIENE META PLANEADA Efecto:  Otros Motivos:</t>
    </r>
  </si>
  <si>
    <r>
      <t xml:space="preserve">Porcentaje de servicios de mantenimiento realizados a los Centros de Investigación, respecto al total de solicitudes recibidas.
</t>
    </r>
    <r>
      <rPr>
        <sz val="10"/>
        <rFont val="Adobe Caslon Pro"/>
        <family val="2"/>
      </rPr>
      <t xml:space="preserve"> Causa : PARA ESTE PRIMER TRIMESTRE NO SE TIENE META PLANEADA Efecto:  Otros Motivos:</t>
    </r>
  </si>
  <si>
    <t>E062</t>
  </si>
  <si>
    <t xml:space="preserve">Programa de Educación inicial y básica para la población rural e indígena </t>
  </si>
  <si>
    <t>L6W-Consejo Nacional de Fomento Educativo</t>
  </si>
  <si>
    <t>1 - Educación Básica</t>
  </si>
  <si>
    <t>3 - Educación básica de calidad</t>
  </si>
  <si>
    <t>Contribuir a generar equidad educativa para los niños y jóvenes del país para combatir el rezago educativo en Educación Básica mediante la instalación y operación de los servicios educativos comunitarios y el fomento a la continuidad educativa</t>
  </si>
  <si>
    <r>
      <t>Porcentaje de alumnos de primarias comunitarias con un logro al menos elemental en la Prueba ENLACE de matemáticas</t>
    </r>
    <r>
      <rPr>
        <i/>
        <sz val="10"/>
        <color indexed="30"/>
        <rFont val="Adobe Caslon Pro"/>
      </rPr>
      <t xml:space="preserve">
</t>
    </r>
  </si>
  <si>
    <t>(Número de alumnos de primarias comunitarias con un logro académico al menos elemental en la Prueba de ENLACE de matemáticas en el año n / Número de alumnos de primarias comunitarias que presentan la Prueba de ENLACE de matemáticas en el año n) X 100</t>
  </si>
  <si>
    <r>
      <t>Cobertura de niños con servicios educativos comunitarios</t>
    </r>
    <r>
      <rPr>
        <i/>
        <sz val="10"/>
        <color indexed="30"/>
        <rFont val="Adobe Caslon Pro"/>
      </rPr>
      <t xml:space="preserve">
</t>
    </r>
  </si>
  <si>
    <t>Número de alumnos que son atendidos en Preescolar, Primaria y Secundaria en los servicios de educación comunitaria en el año n</t>
  </si>
  <si>
    <t>Niños y jóvenes que viven en localidades de rezago social, acceden a servicios educativos acordes a sus necesidades y características; permanecen y concluyen la Educación Básica</t>
  </si>
  <si>
    <r>
      <t>Porcentaje de niños y jóvenes en edad escolar que reciben los servicios educativos en localidades susceptibles de ser atendidas por el Programa de Educación Comunitaria</t>
    </r>
    <r>
      <rPr>
        <i/>
        <sz val="10"/>
        <color indexed="30"/>
        <rFont val="Adobe Caslon Pro"/>
      </rPr>
      <t xml:space="preserve">
Indicador Seleccionado</t>
    </r>
  </si>
  <si>
    <t>(Número de alumnos que son atendidos en los servicios de educación comunitaria en el año n / Total de niños y jóvenes en edad escolar que viven en localidades susceptibles de ser atendidas por el CONAFE en el año n) X 100</t>
  </si>
  <si>
    <t>A Servicios de Educación Básica operados</t>
  </si>
  <si>
    <r>
      <t xml:space="preserve">Número de servicios educativos en operación de Educación Básica </t>
    </r>
    <r>
      <rPr>
        <i/>
        <sz val="10"/>
        <color indexed="30"/>
        <rFont val="Adobe Caslon Pro"/>
      </rPr>
      <t xml:space="preserve">
</t>
    </r>
  </si>
  <si>
    <t>Total de servicios de Educación Básica en operación en el año n</t>
  </si>
  <si>
    <t>Servicio</t>
  </si>
  <si>
    <t>B Impulsar la participación de los padres y madres de familia para apoyar los servicios de Educación Básica en el ejercicio de la Contraloría Social</t>
  </si>
  <si>
    <r>
      <t>Asociaciones Promotoras de Educación Comunitaria con acciones  de Contraloría Social</t>
    </r>
    <r>
      <rPr>
        <i/>
        <sz val="10"/>
        <color indexed="30"/>
        <rFont val="Adobe Caslon Pro"/>
      </rPr>
      <t xml:space="preserve">
</t>
    </r>
  </si>
  <si>
    <t>Número de Asociaciones Promotoras de Educación Comunitaria  con acciones  de Contraloría Social en el año n</t>
  </si>
  <si>
    <t>Asociación</t>
  </si>
  <si>
    <t>C Beneficiarios del SED y Acércate a tu Escuela apoyados económicamente.</t>
  </si>
  <si>
    <r>
      <t>Número de beneficiarios del Sistema de Estudios a Docentes y Acércate a tu Escuela</t>
    </r>
    <r>
      <rPr>
        <i/>
        <sz val="10"/>
        <color indexed="30"/>
        <rFont val="Adobe Caslon Pro"/>
      </rPr>
      <t xml:space="preserve">
</t>
    </r>
  </si>
  <si>
    <t>Número de beneficiarios del Sistema de Estudios a Docentes (SED) y Acércate a tu Escuela en el año n</t>
  </si>
  <si>
    <t>Apoyo</t>
  </si>
  <si>
    <t>D Proponer y operar modelos técnico-pedagógicos que contribuyan a la mejora de los aprendizajes</t>
  </si>
  <si>
    <r>
      <t>Localidades con servicios comunitarios fortalecidos con Tutores Comunitarios de Verano, Asesores Pedagógico Itinerantes y Caravanas Culturales</t>
    </r>
    <r>
      <rPr>
        <i/>
        <sz val="10"/>
        <color indexed="30"/>
        <rFont val="Adobe Caslon Pro"/>
      </rPr>
      <t xml:space="preserve">
</t>
    </r>
  </si>
  <si>
    <t>Número de localidades con servicios comunitarios fortalecidos con Tutores Comunitarios de Verano, Asesores Pedagógicos Itinerantes o Caravanas Culturales</t>
  </si>
  <si>
    <t>Acción</t>
  </si>
  <si>
    <t>A 1 Lote de mobiliario</t>
  </si>
  <si>
    <r>
      <t>Lotes de mobiliario</t>
    </r>
    <r>
      <rPr>
        <i/>
        <sz val="10"/>
        <color indexed="30"/>
        <rFont val="Adobe Caslon Pro"/>
      </rPr>
      <t xml:space="preserve">
</t>
    </r>
  </si>
  <si>
    <t>Número de lotes de mobiliario entregados a los servicios educativos en el año n</t>
  </si>
  <si>
    <t>Lote</t>
  </si>
  <si>
    <t>A 2 Construcción y rehabilitación de espacios educativos y técnico-administrativos para mejorar los servicios</t>
  </si>
  <si>
    <r>
      <t>Número de acciones de construcción y/o rehabilitación de espacios educativos y técnico administrativos</t>
    </r>
    <r>
      <rPr>
        <i/>
        <sz val="10"/>
        <color indexed="30"/>
        <rFont val="Adobe Caslon Pro"/>
      </rPr>
      <t xml:space="preserve">
</t>
    </r>
  </si>
  <si>
    <t>Número de acciones de construcción y/o rehabilitación de espacios educativos y técnico administrativos en el año n</t>
  </si>
  <si>
    <t>A 3 Prestación del servicio educativo comunitario en las localidades objetivo del CONAFE</t>
  </si>
  <si>
    <r>
      <t>Figuras educativas en servicio</t>
    </r>
    <r>
      <rPr>
        <i/>
        <sz val="10"/>
        <color indexed="30"/>
        <rFont val="Adobe Caslon Pro"/>
      </rPr>
      <t xml:space="preserve">
</t>
    </r>
  </si>
  <si>
    <t>Número de figuras educativas en servicio en el año n del Programa de Educación Inicial y Básica para la Población Rural e Indígena en el año n</t>
  </si>
  <si>
    <t>Prestador de servicios</t>
  </si>
  <si>
    <t>A 4 Dotación de útiles escolares a los alumnos de Educación Básica</t>
  </si>
  <si>
    <r>
      <t>Alumnos beneficiados con útiles escolares</t>
    </r>
    <r>
      <rPr>
        <i/>
        <sz val="10"/>
        <color indexed="30"/>
        <rFont val="Adobe Caslon Pro"/>
      </rPr>
      <t xml:space="preserve">
</t>
    </r>
  </si>
  <si>
    <t>Número de alumnos beneficiados con útiles escolares en el año n</t>
  </si>
  <si>
    <t>Paquete de útiles escolares</t>
  </si>
  <si>
    <t>B 5 Padres y madres de familia capacitados para el ejercicio de la Contraloría Social</t>
  </si>
  <si>
    <r>
      <t>Porcentaje de Asociaciones Promotoras de Educación Comunitaria (APEC) capacitadas en materia de Contaloría Social</t>
    </r>
    <r>
      <rPr>
        <i/>
        <sz val="10"/>
        <color indexed="30"/>
        <rFont val="Adobe Caslon Pro"/>
      </rPr>
      <t xml:space="preserve">
</t>
    </r>
  </si>
  <si>
    <t>Número de Asociaciones Promotoras de Educación Comunitaria capacitadas / Número de Asociaciones Promotoras de Educación Comunitaria programadas</t>
  </si>
  <si>
    <t>Capacitación</t>
  </si>
  <si>
    <t>C 6 Programación y entrega de apoyos a beneficiarios del Sistema de Estudios a Docentes</t>
  </si>
  <si>
    <r>
      <t>Porcentaje de apoyo económico del Sistema de Estudios a Docentes programado y entregado</t>
    </r>
    <r>
      <rPr>
        <i/>
        <sz val="10"/>
        <color indexed="30"/>
        <rFont val="Adobe Caslon Pro"/>
      </rPr>
      <t xml:space="preserve">
</t>
    </r>
  </si>
  <si>
    <t>(Número de apoyos económicos del Sistema de Estudios a Docentes entregados en el año n / Número de apoyos económicos del Sistema de Estudios a Docentes programados en el año n) X 100</t>
  </si>
  <si>
    <t>C 7 Programación y entrega de apoyos económicos Acércate a tu Escuela a niños y niñas en edad escolar que habitan en comunidades en donde no existen servicios educativos requeridos de Educación Básica.</t>
  </si>
  <si>
    <r>
      <t>Porcentaje de apoyos económicos Acércate a tu Escuela entregados</t>
    </r>
    <r>
      <rPr>
        <i/>
        <sz val="10"/>
        <color indexed="30"/>
        <rFont val="Adobe Caslon Pro"/>
      </rPr>
      <t xml:space="preserve">
</t>
    </r>
  </si>
  <si>
    <t>(Apoyos económicos Acércate a tu Escuela entregados en el año n / Apoyos económicos Acércate a tu Escuela programados en el año n) X 100</t>
  </si>
  <si>
    <t>D 8 Tutores Comunitarios de Verano proporcionan apoyo a servicios educativos</t>
  </si>
  <si>
    <r>
      <t>Tutores Comunitarios de Verano</t>
    </r>
    <r>
      <rPr>
        <i/>
        <sz val="10"/>
        <color indexed="30"/>
        <rFont val="Adobe Caslon Pro"/>
      </rPr>
      <t xml:space="preserve">
</t>
    </r>
  </si>
  <si>
    <t>Número de Tutores Comunitarios de Verano que proporcionan apoyo a los servicios educativos comunitarios</t>
  </si>
  <si>
    <t>D 9 Caravanas Culturales en operación</t>
  </si>
  <si>
    <r>
      <t>Número de Caravanas Culturales en operación</t>
    </r>
    <r>
      <rPr>
        <i/>
        <sz val="10"/>
        <color indexed="30"/>
        <rFont val="Adobe Caslon Pro"/>
      </rPr>
      <t xml:space="preserve">
</t>
    </r>
  </si>
  <si>
    <t>Número de Caravanas Culturales en operación en el año n</t>
  </si>
  <si>
    <t>D 10 Asesores Pedagógicos Intinerantes que proporcinan apoyo a servicios educativos comunitarios</t>
  </si>
  <si>
    <r>
      <t>Asesores Pedagógicos Itinerantes en servicio</t>
    </r>
    <r>
      <rPr>
        <i/>
        <sz val="10"/>
        <color indexed="30"/>
        <rFont val="Adobe Caslon Pro"/>
      </rPr>
      <t xml:space="preserve">
</t>
    </r>
  </si>
  <si>
    <t>Número de Asesores Pedagógicos Intinerantes</t>
  </si>
  <si>
    <t>Figura educativa en servicio</t>
  </si>
  <si>
    <r>
      <t xml:space="preserve">Número de servicios educativos en operación de Educación Básica 
</t>
    </r>
    <r>
      <rPr>
        <sz val="10"/>
        <rFont val="Adobe Caslon Pro"/>
        <family val="2"/>
      </rPr>
      <t xml:space="preserve"> Causa : Algunas de las situaciones que impiden la instalación de servicios educativos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La migración de la población que habita en las localidades susceptibles de instalarse algún servicio educativo, es originada principalmente para mejorar la situación económica de la población y con ello mejorar sus condiciones de vida, toda vez que en su lugar de residencia prevalece el desempleo, la violencia, el hambre y la pobreza, lo que conlleva en muchos casos a no instalar o cerrar el servicio educativo. Efecto: 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  Otros Motivos:</t>
    </r>
  </si>
  <si>
    <r>
      <t xml:space="preserve">Número de beneficiarios del Sistema de Estudios a Docentes y Acércate a tu Escuela
</t>
    </r>
    <r>
      <rPr>
        <sz val="10"/>
        <rFont val="Adobe Caslon Pro"/>
        <family val="2"/>
      </rPr>
      <t xml:space="preserve"> Causa : Es importante señalar que en esta meta se contempla a las figuras educativas en servicio del ciclo escolar inmediato anterior, que son susceptibles de ser incorporadas al sistema de estudios a docentes, así como a niños, niñas y jóvenes que por las características de las localidades en las que habitan no es posible instalar algún servicio educativo del CONAFE. La meta alcanza es similar a la del cierre del ejercicio 2012 toda vez que los beneficiarios continúan estudiando. Efecto: Coadyuvar a la continuidad educativa de los jóvenes prestadores del servicio social y generar posibilidades de acceso a los servicios educativos a niños y jóvenes de localidades marginadas carentes de un servicio educativo. Las acciones realizadas en este indicador son fortalecer la equidad y la oportunidad de acceso a la educación básica de los grupos vulnerables en el medio rural e indígena. Estos apoyos aminoran la carga económica en los hogares de los beneficiarios y les permiten reorientar esos recursos a satisfacer otras necesidades básicas. Además, en el caso específico de las becas Acércate a tu escuela, este apoyo en ocasiones constituye la diferencia entre asistir o no a la escuela por lo que también se disminuye el rezago educativo. Estos apoyos también ayudan a romper la pobreza intergeneracional ya que el seguir estudiando les abre la oportunidad de aspirar a tener un mejor empleo ya que a mayores estudios se esperaría tener mayores ingresos. Otros Motivos:</t>
    </r>
  </si>
  <si>
    <r>
      <t xml:space="preserve">Figuras educativas en servicio
</t>
    </r>
    <r>
      <rPr>
        <sz val="10"/>
        <rFont val="Adobe Caslon Pro"/>
        <family val="2"/>
      </rPr>
      <t xml:space="preserve"> Causa : La variación en este indicador se debe principalmente a que existen algunas situaciones que impiden captar figuras educativas tales como: los diversos fenómenos de oferta en las alternativas de fomento educativo y la incorporación al sector productivo. Otros factores que inciden en el cumplimiento de este indicador es de que la figura educativa no se adapte a las condiciones de la comunidad, toda vez que en la misma difícilmente cuentan con el sustento alimenticio y de hospedaje que se le pueda brindar a la figura educativa, así como considerar insuficiente el apoyo económico por el servicio social que realizan, sin embargo, esta cantidad de figuras educativas en servicio permite atender los servicios educativos instalados. Efecto: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 El impacto que tiene ésta labor se refleja en los niños que reciben los servicios educativos, en la comunidad beneficiada, pues tienen ventajas comparativas,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traducen en ventajas para la consolidación del Estado Civil y la estandarización de las habilidades laborales; el efecto contrario de no contar con estas figuras se traduce principalmente en que los niños de con más rezago social del país pierdan la oportunidad de estudiar.  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Otros Motivos:</t>
    </r>
  </si>
  <si>
    <r>
      <t xml:space="preserve">Porcentaje de apoyo económico del Sistema de Estudios a Docentes programado y entregado
</t>
    </r>
    <r>
      <rPr>
        <sz val="10"/>
        <rFont val="Adobe Caslon Pro"/>
        <family val="2"/>
      </rPr>
      <t xml:space="preserve"> Causa : El incremento en este indicador, obedece principalmente a que algunas figuras educativas que se encontraban en fase de receso, se incorporan a su fase de estudio. Efecto: El apoyo económico contribuye a aminorar la carga económica en los hogares de los beneficiarios y les permiten reorientar esos recursos a satisfacer otras necesidades básicas. Este beneficio les permite cursar su educación media superior, superior o una o más carreras, especialidades, diplomados, capacitación para el trabajo u otras modalidades educativas con lo cual se mejora el nivel de escolaridad de los habitantes de la comunidad. Además, permite que las localidades cuenten con personas más preparadas y que apoyen el desarrollo de las mismas.    Por último, estos apoyos también ayudan a romper la pobreza intergeneracional ya que el seguir estudiando les abre la oportunidad de aspirar a tener un mejor empleo ya que a mayores estudios se esperaría tener mayores ingresos.   Otros Motivos:</t>
    </r>
  </si>
  <si>
    <r>
      <t xml:space="preserve">Porcentaje de apoyos económicos Acércate a tu Escuela entregados
</t>
    </r>
    <r>
      <rPr>
        <sz val="10"/>
        <rFont val="Adobe Caslon Pro"/>
        <family val="2"/>
      </rPr>
      <t xml:space="preserve"> Causa : La variación en este indicador se debe principalmente a que los padres de los beneficiarios consideran insuficiente el apoyo económico otorgado y a diversos fenómenos de oferta y demanda en las alternativas de fomento educativo que se le presentan a la sociedad.  Efecto: La beca Acércate a tu escuela tiene un efecto de integración de las zonas más alejadas a los centros de estudio. Este apoyo beneficia los niños y jóvenes que habitan en localidades en las que, por sus características, no es posible instalar algún servicio educativo del CONAFE. Además, éste apoyo contribuye en la continuidad educativa y aminora la carga económica en los hogares de los beneficiarios lo cual les permiten reorientar esos recursos a satisfacer otras necesidades básicas.  Éste apoyo en ocasiones constituye la diferencia entre asistir o no a la escuela por lo que también se disminuye el rezago educativo y se aumenta el nivel de escolaridad de los habitantes de la localidad.   El no asistir a la escuela o no seguir estudiando por falta de recursos para poder asistir a ella es condenarlos a seguir inmersos en la pobreza. La beca ayuda para que continúen estudiando y amplíen sus posibilidades de salir de la situación de pobreza. Otros Motivos:</t>
    </r>
  </si>
  <si>
    <t>E063</t>
  </si>
  <si>
    <t>Acciones compensatorias para Abatir el Rezago Educativo en Educación Inicial y Básica</t>
  </si>
  <si>
    <t>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t>
  </si>
  <si>
    <r>
      <t>Porcentaje de alumnos de las escuelas beneficiadas con Acciones Compensatorias que están al menos en el nivel de logro elemental en la prueba de Enlace en el año n</t>
    </r>
    <r>
      <rPr>
        <i/>
        <sz val="10"/>
        <color indexed="30"/>
        <rFont val="Adobe Caslon Pro"/>
      </rPr>
      <t xml:space="preserve">
</t>
    </r>
  </si>
  <si>
    <t>(Número de alumnos de las escuelas beneficiadas con Acciones Compensatorias que están en el nivel al menos elemental en la prueba de Enlace en el año n / Número de Alumnos de escuelas compensadas evaluados con la prueba Enlace en el año n) X 100</t>
  </si>
  <si>
    <t>Niños y jóvenes de localidades de alta marginalidad o alto rezago social, permanecen y concluyen la Educación Básica.</t>
  </si>
  <si>
    <r>
      <t>Porcentaje de deserción de los alumnos de escuelas beneficiadas con Acciones Compensatorias</t>
    </r>
    <r>
      <rPr>
        <i/>
        <sz val="10"/>
        <color indexed="30"/>
        <rFont val="Adobe Caslon Pro"/>
      </rPr>
      <t xml:space="preserve">
Indicador Seleccionado</t>
    </r>
  </si>
  <si>
    <t>(1- ((Matricula-Nuevo ingreso a 1o.+Egresados en el año n-1) / Matricula del año n-1)) x 100</t>
  </si>
  <si>
    <t>A Brindar apoyos a las escuelas de Educación Básica mediante la entrega de materiales así como apoyos y capacitación a las figuras educativas relacionadas con la asesoría y supervisión</t>
  </si>
  <si>
    <r>
      <t>Cobertura de escuelas de Educación Básica beneficiadas con Acciones Compensatorias</t>
    </r>
    <r>
      <rPr>
        <i/>
        <sz val="10"/>
        <color indexed="30"/>
        <rFont val="Adobe Caslon Pro"/>
      </rPr>
      <t xml:space="preserve">
</t>
    </r>
  </si>
  <si>
    <t>Número de escuelas de Educación Básica beneficiadas con Acciones Compensatorias en el año n</t>
  </si>
  <si>
    <t>Escuela</t>
  </si>
  <si>
    <t>B Brindar apoyo, capacitación o formación a madres, padres y cuidadores que participan en el servicio de Educación Inicial, Asociaciones de Padres de Familia (APFs), Asociaciones Promotoras de Educación Comunitaria (APECs) y comités locales que llevan a cabo acciones de Contraloría Social</t>
  </si>
  <si>
    <r>
      <t>Madres, Padres y Cuidadores formados y capacitados</t>
    </r>
    <r>
      <rPr>
        <i/>
        <sz val="10"/>
        <color indexed="30"/>
        <rFont val="Adobe Caslon Pro"/>
      </rPr>
      <t xml:space="preserve">
</t>
    </r>
  </si>
  <si>
    <t>Total de madres, padres y cuidadores formados, capacitados u orientados en el año n</t>
  </si>
  <si>
    <t>Padre de familia</t>
  </si>
  <si>
    <t>C Proporcionar apoyos y capacitación a las figuras educativas relacionadas con la asesoría y supervisión en las comunidades y escuelas objetivo del programa</t>
  </si>
  <si>
    <r>
      <t>Figuras educativas formadas o apoyadas</t>
    </r>
    <r>
      <rPr>
        <i/>
        <sz val="10"/>
        <color indexed="30"/>
        <rFont val="Adobe Caslon Pro"/>
      </rPr>
      <t xml:space="preserve">
</t>
    </r>
  </si>
  <si>
    <t>Total de figuras educativas formadas o apoyadas con incentivos en el año n.</t>
  </si>
  <si>
    <t>Lotes de mobiliario entregados a las escuelas beneficiarias en el año n</t>
  </si>
  <si>
    <t>A 2 Dotación de Materiales Educativos a los servicios de Educación Inicial</t>
  </si>
  <si>
    <r>
      <t xml:space="preserve">Servicios de educación inicial </t>
    </r>
    <r>
      <rPr>
        <i/>
        <sz val="10"/>
        <color indexed="30"/>
        <rFont val="Adobe Caslon Pro"/>
      </rPr>
      <t xml:space="preserve">
</t>
    </r>
  </si>
  <si>
    <t>Número de servicios de Educación Inicial apoyados en el año n</t>
  </si>
  <si>
    <t>A 3 Dotación de útiles escolares a los alumnos de Educación Básica</t>
  </si>
  <si>
    <t>Total de alumnos beneficiados con útiles escolares en el año n</t>
  </si>
  <si>
    <t>B 4 Localidades con servicios de Educación Comunitaria instalados, que reciben los apoyos del Fortalecimiento Comunitario para la Educación (FORTALECE) a través de las Asociaciones Promotoras de Educación Comunitaria (APEC) para que realicen acciones de mejoramiento de los servicios fortaleciendo la participación social</t>
  </si>
  <si>
    <r>
      <t xml:space="preserve">Localidades con servicios de Educación Comunitaria en operación, apoyadas con el Fortalecimiento Comunitario para la Educación (FORTALECE) </t>
    </r>
    <r>
      <rPr>
        <i/>
        <sz val="10"/>
        <color indexed="30"/>
        <rFont val="Adobe Caslon Pro"/>
      </rPr>
      <t xml:space="preserve">
</t>
    </r>
  </si>
  <si>
    <t>Número de localidades apoyadas con el Fortalecimiento Comunitario para la Educación (FORTALECE) en el año n</t>
  </si>
  <si>
    <t>Localidad</t>
  </si>
  <si>
    <t>B 5 Apoyo y capacitación a Asociaciones de Padres de Familia para ejercer el Apoyo a la Gestión Escolar (AGE) en beneficio de escuelas de Educación Básica con objeto de promover la participación social</t>
  </si>
  <si>
    <r>
      <t>Asociaciones de Padres de Familia que reciben el Apoyo a la Gestión Escolar</t>
    </r>
    <r>
      <rPr>
        <i/>
        <sz val="10"/>
        <color indexed="30"/>
        <rFont val="Adobe Caslon Pro"/>
      </rPr>
      <t xml:space="preserve">
</t>
    </r>
  </si>
  <si>
    <t>Número de Asociaciones de Padres de Familia (APFs) que reciben el Apoyo a la Gestión Escolar (AGE) en el año n</t>
  </si>
  <si>
    <t>B 6 Comités locales con acciones de Contraloría Social</t>
  </si>
  <si>
    <r>
      <t>Comités locales con acciones de Contraloría Social</t>
    </r>
    <r>
      <rPr>
        <i/>
        <sz val="10"/>
        <color indexed="30"/>
        <rFont val="Adobe Caslon Pro"/>
      </rPr>
      <t xml:space="preserve">
</t>
    </r>
  </si>
  <si>
    <t>Número de Comités locales con acciones de Contraloría Social en el año n</t>
  </si>
  <si>
    <t>Comité</t>
  </si>
  <si>
    <t>C 7 Formación de Figuras de la Estructura Educativa de Educación Inicial</t>
  </si>
  <si>
    <r>
      <t>Porcentaje de figuras de la Estructura Educativa de Educación Inicial formadas</t>
    </r>
    <r>
      <rPr>
        <i/>
        <sz val="10"/>
        <color indexed="30"/>
        <rFont val="Adobe Caslon Pro"/>
      </rPr>
      <t xml:space="preserve">
</t>
    </r>
  </si>
  <si>
    <t>(Número de Figuras de la Estructura Educativa formadas en Educación Inicial en el año n / Número de Figuras de la Estructura Educativa de Educación Inicial  programadas en el año n) X 100</t>
  </si>
  <si>
    <t>C 8 Entrega de apoyo a supervisores y jefes de sector</t>
  </si>
  <si>
    <r>
      <t>Porcentaje de jefes de sector y supervisores a los que se les entregan incentivos</t>
    </r>
    <r>
      <rPr>
        <i/>
        <sz val="10"/>
        <color indexed="30"/>
        <rFont val="Adobe Caslon Pro"/>
      </rPr>
      <t xml:space="preserve">
</t>
    </r>
  </si>
  <si>
    <t>(Número de jefes de sector y supervisores a los que se les entregan incentivos en el año n / Número de  jefes de sector y supervisores programados para recibir incentivos) en el año n) x 100</t>
  </si>
  <si>
    <t>C 9 Asesores Pedagógicos Itinerantes que proporcionan apoyo a servicios educativos</t>
  </si>
  <si>
    <r>
      <t>Asesores Pedagógicos Itinerantes</t>
    </r>
    <r>
      <rPr>
        <i/>
        <sz val="10"/>
        <color indexed="30"/>
        <rFont val="Adobe Caslon Pro"/>
      </rPr>
      <t xml:space="preserve">
</t>
    </r>
  </si>
  <si>
    <t>Número de Asesores Pedagógicos Itinerantes</t>
  </si>
  <si>
    <t>Figura Educativa en Servicio</t>
  </si>
  <si>
    <r>
      <t xml:space="preserve">Asesores Pedagógicos Itinerantes
</t>
    </r>
    <r>
      <rPr>
        <sz val="10"/>
        <rFont val="Adobe Caslon Pro"/>
        <family val="2"/>
      </rPr>
      <t xml:space="preserve"> Causa : La meta está programada para el 3er trimestre  Efecto:  Otros Motivos:</t>
    </r>
  </si>
  <si>
    <t>E064</t>
  </si>
  <si>
    <t>Atención a la Demanda de Educación para Adultos (INEA)</t>
  </si>
  <si>
    <t>MDA-Instituto Nacional para la Educación de los Adultos</t>
  </si>
  <si>
    <t>Perspectiva de Género</t>
  </si>
  <si>
    <t>5 - Educación para Adultos</t>
  </si>
  <si>
    <t>7 - Educación para adultos de calidad</t>
  </si>
  <si>
    <t>Contribuir a disminuir las desigualdades en las oportunidades educativas entre grupos sociales de jóvenes y adultos sin educación básica, mediante la superación de su condición de rezago educativo.</t>
  </si>
  <si>
    <r>
      <t>Contribucion del Programa en la disminucion del rezago educativo</t>
    </r>
    <r>
      <rPr>
        <i/>
        <sz val="10"/>
        <color indexed="30"/>
        <rFont val="Adobe Caslon Pro"/>
      </rPr>
      <t xml:space="preserve">
</t>
    </r>
  </si>
  <si>
    <t>[(Rezago educativo que hubiera tenido el país al final del periodo examinado si no existiera el Programa) - (Rezago educativo del país con el Programa al final del periodo examinado)]</t>
  </si>
  <si>
    <t>Persona</t>
  </si>
  <si>
    <r>
      <t>Impacto neto del programa en el empoderamiento de la poblacion atendida</t>
    </r>
    <r>
      <rPr>
        <i/>
        <sz val="10"/>
        <color indexed="30"/>
        <rFont val="Adobe Caslon Pro"/>
      </rPr>
      <t xml:space="preserve">
</t>
    </r>
  </si>
  <si>
    <t>[(Índice promedio de empoderamiento de los beneficiarios del programa al final del año)  - (Índice promedio de empoderamiento de jóvenes y  adultos sin educación básica que no han tenido acceso al programa)]</t>
  </si>
  <si>
    <t>Indice de incremento</t>
  </si>
  <si>
    <t>Población objetivo de 15 años y más en condición de rezago educativo concluye su educación básica.</t>
  </si>
  <si>
    <r>
      <t>Impacto al rezago educativo</t>
    </r>
    <r>
      <rPr>
        <i/>
        <sz val="10"/>
        <color indexed="30"/>
        <rFont val="Adobe Caslon Pro"/>
      </rPr>
      <t xml:space="preserve">
Indicador Seleccionado</t>
    </r>
  </si>
  <si>
    <t>[((Número de personas atendidas en el Programa que concluyen el nivel secundaria en el año t) ÷ (El número de Personas de 15 años y más en rezago educativo en el año t-1))* 100]</t>
  </si>
  <si>
    <r>
      <t>Abatimiento del incremento neto al rezago educativo</t>
    </r>
    <r>
      <rPr>
        <i/>
        <sz val="10"/>
        <color indexed="30"/>
        <rFont val="Adobe Caslon Pro"/>
      </rPr>
      <t xml:space="preserve">
</t>
    </r>
  </si>
  <si>
    <t>[((Número de personas atendidas en el Programa que concluye secundaria en el año t) / ( El número neto de personas que se incorporaron al rezago educativo en el año t-1 ))* 100 ]</t>
  </si>
  <si>
    <r>
      <t>Avance del grado promedio de escolaridad de las personas atendidas en el programa</t>
    </r>
    <r>
      <rPr>
        <i/>
        <sz val="10"/>
        <color indexed="30"/>
        <rFont val="Adobe Caslon Pro"/>
      </rPr>
      <t xml:space="preserve">
</t>
    </r>
  </si>
  <si>
    <t>[(Escolaridad promedio de la población atendida al final de un año)  -  (La escolaridad promedio de la población atendida al inicio del año)]</t>
  </si>
  <si>
    <t>Grado</t>
  </si>
  <si>
    <t>A Servicios educativos de alfabetización, primaria y secundaria otorgados a la población de 15 años y más en condición de rezago educativo.</t>
  </si>
  <si>
    <r>
      <t xml:space="preserve">Personas que concluyen algún nivel educativo </t>
    </r>
    <r>
      <rPr>
        <i/>
        <sz val="10"/>
        <color indexed="30"/>
        <rFont val="Adobe Caslon Pro"/>
      </rPr>
      <t xml:space="preserve">
</t>
    </r>
  </si>
  <si>
    <t>[((Número de personas que concluyen algún nivel educativo en el año t) ÷ (Número de personas atendidas en el Programa en el año t) *100)]</t>
  </si>
  <si>
    <r>
      <t>Personas satisfechas con los servicios del Programa</t>
    </r>
    <r>
      <rPr>
        <i/>
        <sz val="10"/>
        <color indexed="30"/>
        <rFont val="Adobe Caslon Pro"/>
      </rPr>
      <t xml:space="preserve">
</t>
    </r>
  </si>
  <si>
    <t xml:space="preserve">[((Número de personas satisfechas con el Programa) / (El número de personas encuestadas)) * 100 ]  </t>
  </si>
  <si>
    <t>Estratégico-Calidad-Anual</t>
  </si>
  <si>
    <t>A 1 Fases para el otorgamiento del servicio educativo.</t>
  </si>
  <si>
    <r>
      <t>Asesores formados o actualizados</t>
    </r>
    <r>
      <rPr>
        <i/>
        <sz val="10"/>
        <color indexed="30"/>
        <rFont val="Adobe Caslon Pro"/>
      </rPr>
      <t xml:space="preserve">
</t>
    </r>
  </si>
  <si>
    <t>[((Número de asesores formados o actualizados) /(El número total de asesores))* 100]</t>
  </si>
  <si>
    <t>Gestión-Calidad-Trimestral</t>
  </si>
  <si>
    <r>
      <t>Exámenes acreditados</t>
    </r>
    <r>
      <rPr>
        <i/>
        <sz val="10"/>
        <color indexed="30"/>
        <rFont val="Adobe Caslon Pro"/>
      </rPr>
      <t xml:space="preserve">
</t>
    </r>
  </si>
  <si>
    <t>[((Número de exámenes acreditados)/(El número de exámenes presentados))*100]</t>
  </si>
  <si>
    <t>Examen</t>
  </si>
  <si>
    <r>
      <t>Módulos entregados a los beneficiarios del Programa</t>
    </r>
    <r>
      <rPr>
        <i/>
        <sz val="10"/>
        <color indexed="30"/>
        <rFont val="Adobe Caslon Pro"/>
      </rPr>
      <t xml:space="preserve">
</t>
    </r>
  </si>
  <si>
    <t>[(Número de módulos entregados a los beneficiarios del Programa y registrados en el SASA) / (El número de beneficiarios del Programa)]</t>
  </si>
  <si>
    <t>Módulo</t>
  </si>
  <si>
    <r>
      <t xml:space="preserve">Educandos activos en el MIB al inicio del año que presentaron al menos un examen en el año </t>
    </r>
    <r>
      <rPr>
        <i/>
        <sz val="10"/>
        <color indexed="30"/>
        <rFont val="Adobe Caslon Pro"/>
      </rPr>
      <t xml:space="preserve">
</t>
    </r>
  </si>
  <si>
    <t>[((Número de educandos activos en el MIB al inicio del año que presentaron al menos un examen en el año) / (El número de educandos activos en el MIB al inicio del año)) * 100]</t>
  </si>
  <si>
    <t>Gestión-Calidad-Anual</t>
  </si>
  <si>
    <r>
      <t xml:space="preserve">Certificados entregados </t>
    </r>
    <r>
      <rPr>
        <i/>
        <sz val="10"/>
        <color indexed="30"/>
        <rFont val="Adobe Caslon Pro"/>
      </rPr>
      <t xml:space="preserve">
</t>
    </r>
  </si>
  <si>
    <t>[((Numero de certificados entregados) / (El numero de beneficiarios que concluyen nivel primaria o secundaria)) *100]</t>
  </si>
  <si>
    <t>Documento</t>
  </si>
  <si>
    <r>
      <t>Impactos informativos del INEA en medios de comunicación</t>
    </r>
    <r>
      <rPr>
        <i/>
        <sz val="10"/>
        <color indexed="30"/>
        <rFont val="Adobe Caslon Pro"/>
      </rPr>
      <t xml:space="preserve">
</t>
    </r>
  </si>
  <si>
    <t xml:space="preserve">[((Número de impactos informativos en el periodo t) / (Número de impactos informativos en el periodo t-1)-1)*100] </t>
  </si>
  <si>
    <t>Gestión-Economía-Trimestral</t>
  </si>
  <si>
    <r>
      <t xml:space="preserve">Personas que concluyen algún nivel educativo 
</t>
    </r>
    <r>
      <rPr>
        <sz val="10"/>
        <rFont val="Adobe Caslon Pro"/>
        <family val="2"/>
      </rPr>
      <t xml:space="preserve"> Causa : Los logros de usuarios que concluyeron nivel en este trimestre son personas que tomaron sus asesorías al final del año pasado pero acreditaron nivel educativo durante el presente ejercicio fiscal.     Efecto: Se logró que el número de educandos que se tenía como meta para concluir nivel educativo lo lograran, de esta forma los educandos de alfabetización pueden pasar a primaria, los de primaria a secundaria y lo desundaria cnluyen su educació básica superando de esta forma su condición de rezago educativo. Durante este trimestre se presentó un cumplimiento respecto a la meta trimestral de 102%.      Otros Motivos:</t>
    </r>
  </si>
  <si>
    <r>
      <t xml:space="preserve">Asesores formados o actualizados
</t>
    </r>
    <r>
      <rPr>
        <sz val="10"/>
        <rFont val="Adobe Caslon Pro"/>
        <family val="2"/>
      </rPr>
      <t xml:space="preserve"> Causa : Los directivos de los Institutos Estatales y Delegaciones se han comprometido con la formación de asesores al comprobar las bondades en los resultados operativos.    Efecto: El compromiso de las autoridades estatales con la formación de asesores arroja un logro superior aL 50% en relación con lo esperado, de tal manera que en el segundo semestre se tendrá cumplida la meta anual. Otros Motivos:</t>
    </r>
  </si>
  <si>
    <r>
      <t xml:space="preserve">Exámenes acreditados
</t>
    </r>
    <r>
      <rPr>
        <sz val="10"/>
        <rFont val="Adobe Caslon Pro"/>
        <family val="2"/>
      </rPr>
      <t xml:space="preserve"> Causa : Los Instituos Estatales y Delegaciones iniciaron la operación de los servicios educativos durante este año con el impulso del año anterior que se caracterizó por obtener logros históricos. Efecto: Se sobrepasó en 7% la meta establecida en el trimestre, lo que provocó que los educandos continuaran su avance académico.   Otros Motivos:</t>
    </r>
  </si>
  <si>
    <r>
      <t xml:space="preserve">Módulos entregados a los beneficiarios del Programa
</t>
    </r>
    <r>
      <rPr>
        <sz val="10"/>
        <rFont val="Adobe Caslon Pro"/>
        <family val="2"/>
      </rPr>
      <t xml:space="preserve"> Causa : Este trimestre se logró cumplir la meta de módulos entregados a los beneficiarios del programa con los remanentes de módulos del Programa Editorial 2012, ya que este año no se ha realizado la licitación para la adquisición de material didáctico. Efecto: Se logró cubrir los requerimientos de material didáctico de los Institutos Estatales y Delegaciones, para que estos a su vez los entregaran a los beneficiarios para que tomaran sus asesorias, rebasando con ello la meta trimestral en 50%.  Otros Motivos:</t>
    </r>
  </si>
  <si>
    <r>
      <t xml:space="preserve">Impactos informativos del INEA en medios de comunicación
</t>
    </r>
    <r>
      <rPr>
        <sz val="10"/>
        <rFont val="Adobe Caslon Pro"/>
        <family val="2"/>
      </rPr>
      <t xml:space="preserve"> Causa : Los cambios de administración generaron retrasos en la asignación presupuestal a las diferentes áreas, por lo que no se han realizado eventos de difusión y no se ha tenido contacto con los medios de comunicación, en comparación con lo ocurrido el año anterior. Efecto: Esto ha provocado que no se hayan tenidos eventos de difusión en los medios de comunicación y por lo tanto no se haya promovido la imagen institucional, únicamente se cumplió el 41.13% de la meta fijada para este trimestre. Otros Motivos:</t>
    </r>
  </si>
  <si>
    <t>S027</t>
  </si>
  <si>
    <t>Programa de Mejoramiento del Profesorado (PROMEP)</t>
  </si>
  <si>
    <t>511-Dirección General de Educación Superior Universitaria</t>
  </si>
  <si>
    <t>3 - Educación Superior</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</si>
  <si>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</si>
  <si>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r>
      <t>Porcentaje de Profesores de tiempo completo con estudios de posgrado por subsistema y año</t>
    </r>
    <r>
      <rPr>
        <i/>
        <sz val="10"/>
        <color indexed="30"/>
        <rFont val="Adobe Caslon Pro"/>
      </rPr>
      <t xml:space="preserve">
</t>
    </r>
  </si>
  <si>
    <t>(Número de PTC con estudios de posgrado de los subsistemas adscritos al PROMEP / Total de PTC en los subsistemas adscritos al PROMEP) * 100</t>
  </si>
  <si>
    <t>Los Profesores de Tiempo Completo (PTC) de instituciones públicas de educación superior con capacidades para realizar investigación-docencia se profesionalizan, se articulan y se consolidan en cuerpos académicos</t>
  </si>
  <si>
    <r>
      <t>Porcentaje de cuerpos académicos consolidados y en consolidación por área del conocimiento</t>
    </r>
    <r>
      <rPr>
        <i/>
        <sz val="10"/>
        <color indexed="30"/>
        <rFont val="Adobe Caslon Pro"/>
      </rPr>
      <t xml:space="preserve">
Indicador Seleccionado</t>
    </r>
  </si>
  <si>
    <t>(Número de cuerpos académicos consolidados y en consolidación en el año t por área del conocimiento / Número total de cuerpos académicos con registro en el año t )*100</t>
  </si>
  <si>
    <t>A Proyectos de investigación financiados por la SEP.</t>
  </si>
  <si>
    <r>
      <t>Productividad media de los proyectos de investigación financiados por el PROMEP</t>
    </r>
    <r>
      <rPr>
        <i/>
        <sz val="10"/>
        <color indexed="30"/>
        <rFont val="Adobe Caslon Pro"/>
      </rPr>
      <t xml:space="preserve">
</t>
    </r>
  </si>
  <si>
    <t xml:space="preserve">(Número total de productos académicos generados por proyecto de investigación financiado terminado en el año t/ Número total de proyectos financiados terminados en el año t) </t>
  </si>
  <si>
    <t>Promedio</t>
  </si>
  <si>
    <t>Gestión-Eficiencia-Anual</t>
  </si>
  <si>
    <t>B Cuerpos Académicos registrados que avanzan en su grado de consolidación.</t>
  </si>
  <si>
    <r>
      <t>Cuerpos académicos registrados en formación que cambian a un grado de consolidación superior por año</t>
    </r>
    <r>
      <rPr>
        <i/>
        <sz val="10"/>
        <color indexed="30"/>
        <rFont val="Adobe Caslon Pro"/>
      </rPr>
      <t xml:space="preserve">
</t>
    </r>
  </si>
  <si>
    <t>(Número de cuerpos académicos registrados en formación que en el año t cambian a un grado de consolidación superior/Total de cuerpos académicos registrados en formación que se evalúan en el año t)*100</t>
  </si>
  <si>
    <t>Cuerpo Académico en Formación</t>
  </si>
  <si>
    <t>C Becas otorgadas para realizar estudios de posgrado.</t>
  </si>
  <si>
    <r>
      <t>Tasa de variación en el número total de becas otorgadas por año para todas las áreas del conocimiento</t>
    </r>
    <r>
      <rPr>
        <i/>
        <sz val="10"/>
        <color indexed="30"/>
        <rFont val="Adobe Caslon Pro"/>
      </rPr>
      <t xml:space="preserve">
</t>
    </r>
  </si>
  <si>
    <t>((Número total de becas otorgadas en todas las áreas del conocimiento en el año t / Número total de becas otorgadas en todas las áreas del conocimiento en el año t-1) -1)*100</t>
  </si>
  <si>
    <t>D Profesores con perfil deseable reconocidos.</t>
  </si>
  <si>
    <r>
      <t>Porcentaje de profesores de tiempo completo con reconocimiento al perfil deseable PROMEP vigente en relación al total de profesores de tiempo completo con posgrado.</t>
    </r>
    <r>
      <rPr>
        <i/>
        <sz val="10"/>
        <color indexed="30"/>
        <rFont val="Adobe Caslon Pro"/>
      </rPr>
      <t xml:space="preserve">
</t>
    </r>
  </si>
  <si>
    <t>(Número de profesores con el reconocimiento al perfil deseable PROMEP vigente en el año t / Total de profesores con posgrado en el año t)*100</t>
  </si>
  <si>
    <r>
      <t>Porcentaje de exbecarios PROMEP y Nuevos PTCs que obtienen el reconocimiento de perfil deseable</t>
    </r>
    <r>
      <rPr>
        <i/>
        <sz val="10"/>
        <color indexed="30"/>
        <rFont val="Adobe Caslon Pro"/>
      </rPr>
      <t xml:space="preserve">
</t>
    </r>
  </si>
  <si>
    <t>(Número de exbecarios PROMEP y nuevos PTCs que al año t han obtenido el reconocimiento al perfil deseable / Número total de exbecarios PROMEP y nuevos PTCs apoyados hasta el año t-1 )*100</t>
  </si>
  <si>
    <t>A 1 Atención a las solicitudes aprobadas de ajustes en montos y rubros otorgados a nuevos Profesores de Tiempo  Completo y Exbecarios.</t>
  </si>
  <si>
    <r>
      <t>Porcentaje de ajustes y reconsideraciones de proyectos de investigación aprobadas atendidas en el año</t>
    </r>
    <r>
      <rPr>
        <i/>
        <sz val="10"/>
        <color indexed="30"/>
        <rFont val="Adobe Caslon Pro"/>
      </rPr>
      <t xml:space="preserve">
</t>
    </r>
  </si>
  <si>
    <t>(Número de reconsideraciones para solicitudes aprobadas atendidas en el año t / Número total de reconsideraciones para solicitudes recibidas en el año t)*100</t>
  </si>
  <si>
    <t>A 2 Convocatoria para que los Comités de pares evalúen las solicitudes de nuevos Profesores de Tiempo Completo y exbecarios con doctorado y que presentan proyecto de investigación.</t>
  </si>
  <si>
    <r>
      <t>Porcentaje de solicitudes con proyectos de investigación aprobadas por los comités de pares convocados por el PROMEP para su evaluación en el año respecto al total de solicitudes con proyectos de investigación recibidas</t>
    </r>
    <r>
      <rPr>
        <i/>
        <sz val="10"/>
        <color indexed="30"/>
        <rFont val="Adobe Caslon Pro"/>
      </rPr>
      <t xml:space="preserve">
</t>
    </r>
  </si>
  <si>
    <t>(Número de solicitudes con proyecto de investigación aprobadas por los comités de pares convocados por el PROMEP en el año t / Número total de solicitudes con proyecto recibidas en el año t)*100</t>
  </si>
  <si>
    <t>B 3 Actualización de información de los cuerpos académicos (altas, bajas de integrantes y/o modificaciones en las líneas de generación o aplicación innovadora del conocimiento).</t>
  </si>
  <si>
    <r>
      <t>Porcentaje de cuerpos académicos que solicitan cambios en su integración en el año</t>
    </r>
    <r>
      <rPr>
        <i/>
        <sz val="10"/>
        <color indexed="30"/>
        <rFont val="Adobe Caslon Pro"/>
      </rPr>
      <t xml:space="preserve">
</t>
    </r>
  </si>
  <si>
    <t>(Número de cuerpos académicos que solicitan cambios en su integración en el año t/ Número de cuerpos académicos registrados en PROMEP en el año t-1) * 100</t>
  </si>
  <si>
    <t>B 4 Convocatoria para que los Comités de pares evalúen las solicitudes de Cuerpos Académicos.</t>
  </si>
  <si>
    <r>
      <t>Porcentaje de cuerpos académicos que una vez evaluados son dictamidados en el grado de consolidación solicitado.</t>
    </r>
    <r>
      <rPr>
        <i/>
        <sz val="10"/>
        <color indexed="30"/>
        <rFont val="Adobe Caslon Pro"/>
      </rPr>
      <t xml:space="preserve">
</t>
    </r>
  </si>
  <si>
    <t>(Número de cuerpos académicos que después de la evaluación quedan en el grado solicitado en el año t/ Número de cuerpos académicos evaluados en el año t) * 100</t>
  </si>
  <si>
    <t>C 5 Atención a las solicitudes de ajustes en montos y rubros de las becas otorgadas.</t>
  </si>
  <si>
    <r>
      <t>Porcentaje de ajustes y reconsideraciones de becas aprobadas atendidas en el año</t>
    </r>
    <r>
      <rPr>
        <i/>
        <sz val="10"/>
        <color indexed="30"/>
        <rFont val="Adobe Caslon Pro"/>
      </rPr>
      <t xml:space="preserve">
</t>
    </r>
  </si>
  <si>
    <t>(Número de ajustes y reconsideraciones atendidas en el año para las becas vigentes en el año t / Número total de ajustes y reconsideraciones recibidas para las becas vigentes en el año t) * 100</t>
  </si>
  <si>
    <t xml:space="preserve">C 6 Convocatoria para que los Comités de pares evalúen las solicitudes de becas de posgrado. </t>
  </si>
  <si>
    <r>
      <t>Porcentaje de solicitudes de becas para estudios de posgrado aprobadas por los comités de pares convocados por el PROMEP para su evaluación en el año respecto de las solicitudes de becas recibidas</t>
    </r>
    <r>
      <rPr>
        <i/>
        <sz val="10"/>
        <color indexed="30"/>
        <rFont val="Adobe Caslon Pro"/>
      </rPr>
      <t xml:space="preserve">
</t>
    </r>
  </si>
  <si>
    <t>(Número de solicitudes de beca aprobadas por los comités de pares convocados por el PROMEP en el año t / Número total de solicitudes de becas recibidas en el año t) * 100</t>
  </si>
  <si>
    <t>D 7 Renovación del reconocimiento de perfil deseable para los Profesores de Tiempo Completo que terminan vigencia.</t>
  </si>
  <si>
    <r>
      <t>Porcentaje de profesores de tiempo completo de las instituciones adscritas al Promep que renuevan el reconocimiento al perfil deseable</t>
    </r>
    <r>
      <rPr>
        <i/>
        <sz val="10"/>
        <color indexed="30"/>
        <rFont val="Adobe Caslon Pro"/>
      </rPr>
      <t xml:space="preserve">
</t>
    </r>
  </si>
  <si>
    <t>(Número de solicitudes aprobadas para la renovación del reconocimiento a PTC con perfil deseable en el año t / Número total de solicitudes para el reconocimiento y apoyo a PTC con perfil deseable recibidas en el año t)*100</t>
  </si>
  <si>
    <r>
      <t xml:space="preserve">Porcentaje de ajustes y reconsideraciones de proyectos de investigación aprobadas atendidas en el año
</t>
    </r>
    <r>
      <rPr>
        <sz val="10"/>
        <rFont val="Adobe Caslon Pro"/>
        <family val="2"/>
      </rPr>
      <t xml:space="preserve"> Causa : La mecanización y sistematización del procedimiento de atención a las solicitudes de ajuste y reconsideración hicieron posible aumentar la eficiencia Efecto: Han mejorado los tiempos de respuesta de las solicitudes de ajuste y reconsideraciones, gracias a eso se logró atender más solicitudes de las planeadas Otros Motivos:</t>
    </r>
  </si>
  <si>
    <r>
      <t xml:space="preserve">Porcentaje de ajustes y reconsideraciones de becas aprobadas atendidas en el año
</t>
    </r>
    <r>
      <rPr>
        <sz val="10"/>
        <rFont val="Adobe Caslon Pro"/>
        <family val="2"/>
      </rPr>
      <t xml:space="preserve"> Causa : La emisión tardía de las Reglas de Operación 2013 del PROMEP imposibilitó atender ajustes que involucran recursos, aún así en el mes que se tuvo para atender estas peticiones se logró avanzar gracias a la sistematización del procedimiento Efecto: Una disminución de 32 solicitudes atendidas lo que representa un 3.34% del porcentaje esperado en este trimestre Otros Motivos:</t>
    </r>
  </si>
  <si>
    <t>S028</t>
  </si>
  <si>
    <t>Programa Nacional de Becas y Financiamiento (PRONABES)</t>
  </si>
  <si>
    <t>500-Subsecretaría de Educación Superior</t>
  </si>
  <si>
    <t>5 - Educación superior de calidad</t>
  </si>
  <si>
    <t>Contribuir a lograr a la igualdad de oportunidades de permanencia y egreso de los estudiantes de escasos recursos en la educación superior pública.</t>
  </si>
  <si>
    <r>
      <t xml:space="preserve">Relación de eficiencia de terminación entre becarios del PRONABES y no becarios del programa en la educación superior pública. </t>
    </r>
    <r>
      <rPr>
        <i/>
        <sz val="10"/>
        <color indexed="30"/>
        <rFont val="Adobe Caslon Pro"/>
      </rPr>
      <t xml:space="preserve">
</t>
    </r>
  </si>
  <si>
    <t>(Número de alumnos beneficiarios de PRONABES que concluyen el ciclo escolar (t) / Número de alumnos beneficiarios de PRONABES que inician el ciclo escolar (t)) / (Número de alumnos no beneficiarios de PRONABES que concluyen el ciclo escolar (t) / Número de alumnos no beneficiarios de PRONABES que inician el ciclo escolar (t))</t>
  </si>
  <si>
    <t>Los alumnos inscritos en la educación superior pública, integrantes de hogares con ingresos menores o iguales a cuatro salarios mínimos per cápita, cuentan con recursos adicionales para cubrir gastos derivados de sus estudios.</t>
  </si>
  <si>
    <r>
      <t>Porcentaje de alumnos inscritos en la educación superior pública, integrantes de hogares con ingresos menores o iguales a cuatro salarios mínimos per cápita, que cuentan con beca PRONABES.</t>
    </r>
    <r>
      <rPr>
        <i/>
        <sz val="10"/>
        <color indexed="30"/>
        <rFont val="Adobe Caslon Pro"/>
      </rPr>
      <t xml:space="preserve">
Indicador Seleccionado</t>
    </r>
  </si>
  <si>
    <t>(Total de estudiantes beneficiados por el programa en el periodo escolar (t) / Total de alumnos  que cursan la educación superior en instituciones públicas en el periodo escolar (t) y provienen de hogares con ingresos menores o iguales a cuatro salarios mínimos per cápita)*100</t>
  </si>
  <si>
    <t>A Becas otorgadas a estudiantes en situación de desventaja económica.</t>
  </si>
  <si>
    <r>
      <t>Porcentaje de alumnas beneficiadas por el programa.</t>
    </r>
    <r>
      <rPr>
        <i/>
        <sz val="10"/>
        <color indexed="30"/>
        <rFont val="Adobe Caslon Pro"/>
      </rPr>
      <t xml:space="preserve">
</t>
    </r>
  </si>
  <si>
    <t xml:space="preserve">(Total de alumnas inscritas en las Instituciones de Educación Superior que reciben beca en el año (t) / Total de becas asignadas en el año (t)) * 100  </t>
  </si>
  <si>
    <r>
      <t>Tasa anual de crecimiento de becas otorgadas por el PRONABES.</t>
    </r>
    <r>
      <rPr>
        <i/>
        <sz val="10"/>
        <color indexed="30"/>
        <rFont val="Adobe Caslon Pro"/>
      </rPr>
      <t xml:space="preserve">
</t>
    </r>
  </si>
  <si>
    <t>((Total de alumnos que reciben beca PRONABES en el año (t)/Total de alumnos que reciben beca en el año (t-1))-1)*100</t>
  </si>
  <si>
    <t>A 1 Entrega oportuna de recursos Federales a los PRONABES estatales o institucionales.</t>
  </si>
  <si>
    <r>
      <t>Porcentaje de PRONABES estatales o institucionales que cuentan oportunamente con los recursos necesarios para el pago de becas.</t>
    </r>
    <r>
      <rPr>
        <i/>
        <sz val="10"/>
        <color indexed="30"/>
        <rFont val="Adobe Caslon Pro"/>
      </rPr>
      <t xml:space="preserve">
</t>
    </r>
  </si>
  <si>
    <t>(Total de PRONABES estatales o institucionales que reciben al mes de octubre los recursos necesarios para el primer pago mensual de las becas / Total de PRONABES estatales o institucionales que participan en el programa) *100</t>
  </si>
  <si>
    <t>A 2 Aprobación de las convocatorias de becas</t>
  </si>
  <si>
    <r>
      <t>Porcentaje de convocatorias autorizadas para su publicación.</t>
    </r>
    <r>
      <rPr>
        <i/>
        <sz val="10"/>
        <color indexed="30"/>
        <rFont val="Adobe Caslon Pro"/>
      </rPr>
      <t xml:space="preserve">
</t>
    </r>
  </si>
  <si>
    <t>(Número de convocatorias autorizadas en el ciclo escolar (t) / Número de convocatorias recibidas en el ciclo escolar (t)) *100</t>
  </si>
  <si>
    <t>S029</t>
  </si>
  <si>
    <t>Programa Escuelas de Calidad</t>
  </si>
  <si>
    <t>310-Dirección General de Desarrollo de la Gestión e Innovación Educativa</t>
  </si>
  <si>
    <t>16 - Complemento a los servicios educativos</t>
  </si>
  <si>
    <t>Contribuir a la mejora del logro académico de los estudiantes en escuelas públicas de educación básica mediante la implementación del Modelo de Gestión Educativa Estratégica.</t>
  </si>
  <si>
    <r>
      <t>Diferencia entre la proporción de alumnos que alcanzan al menos el nivel elemental en los resultados de la prueba ENLACE entre escuelas públicas beneficiadas y no beneficiadas por el Programa Escuelas de Calidad</t>
    </r>
    <r>
      <rPr>
        <i/>
        <sz val="10"/>
        <color indexed="30"/>
        <rFont val="Adobe Caslon Pro"/>
      </rPr>
      <t xml:space="preserve">
Indicador Seleccionado</t>
    </r>
  </si>
  <si>
    <t>(Porcentaje de escuelas públicas primarias y secundarias beneficiadas por el Programa Escuelas de Calidad  que logran el nivel elemental o más en la prueba ENLACE en el año t -Porcentaje de escuelas públicas primarias y secundarias no beneficiadas por el Programa Escuelas de Calidad que logran el nivel elemental o más en la prueba ENLACE en el año t )</t>
  </si>
  <si>
    <t>Proporción</t>
  </si>
  <si>
    <t>Escuelas públicas de educación básica transforman su gestión escolar a través de la implementación de la Gestión Educativa y de la Planeación Estratégica.</t>
  </si>
  <si>
    <r>
      <t>Porcentaje de escuelas PEC que permanecen cinco ciclos escolares o más, respecto del total de escuelas beneficiadas por el Programa en último el ciclo escolar.</t>
    </r>
    <r>
      <rPr>
        <i/>
        <sz val="10"/>
        <color indexed="30"/>
        <rFont val="Adobe Caslon Pro"/>
      </rPr>
      <t xml:space="preserve">
</t>
    </r>
  </si>
  <si>
    <t>(Número de escuelas que en el año t  completaron al menos cinco ciclos escolares en el Programa Escuelas de Calidad /Total de escuelas beneficiadas por el programa en año t)*100</t>
  </si>
  <si>
    <t>A Escuelas PEC cuentan con Consejos Escolares que impulsan la Participación Social</t>
  </si>
  <si>
    <r>
      <t>Porcentaje anual de escuelas PEC con Consejos Escolares de Participación Social inscritos en el Registro Público de Consejos Escolares (REPUCE).</t>
    </r>
    <r>
      <rPr>
        <i/>
        <sz val="10"/>
        <color indexed="30"/>
        <rFont val="Adobe Caslon Pro"/>
      </rPr>
      <t xml:space="preserve">
</t>
    </r>
  </si>
  <si>
    <t>(Número de escuelas PEC con Consejos Escolares de Participación Social inscritos en el REPUCE en el ciclo escolar t / Total de escuelas PEC que participan en el ciclo escolar t)*100</t>
  </si>
  <si>
    <t>B Directores de escuelas de educación básica capacitados en el Modelo de Gestión Educativa Estratégica por los equipos estatales de PEC</t>
  </si>
  <si>
    <r>
      <t>Porcentaje de directivos de escuelas de educación básica capacitados anualmente en el Modelo de Gestión Educativa Estratégica.</t>
    </r>
    <r>
      <rPr>
        <i/>
        <sz val="10"/>
        <color indexed="30"/>
        <rFont val="Adobe Caslon Pro"/>
      </rPr>
      <t xml:space="preserve">
</t>
    </r>
  </si>
  <si>
    <t>(Número de directivos capacitados en el Modelo de Gestión Educativa Estratégica en el ciclo escolar t/ Total de directivos programados a capacitar en el Modelo de Gestión Educativa Estratégica en el ciclo escolar t)*100</t>
  </si>
  <si>
    <t>C Supervisores de educación básica capacitados en el Modelo de Gestión Educativa Estratégica, por los equipos estatales de PEC, al ciclo escolar</t>
  </si>
  <si>
    <r>
      <t>Porcentaje de Supervisores de educación básica capacitados anualmente en el  Modelo de Gestión Educativa Estratégica</t>
    </r>
    <r>
      <rPr>
        <i/>
        <sz val="10"/>
        <color indexed="30"/>
        <rFont val="Adobe Caslon Pro"/>
      </rPr>
      <t xml:space="preserve">
</t>
    </r>
  </si>
  <si>
    <t>(Número de supervisores capacitados en el Modelo de Gestión Educativa Estratégica en el ciclo escolar t / Total de supervisores programados a capacitar en el Modelo de Gestión Educativa Estratégica en el ciclo escolar t)*100</t>
  </si>
  <si>
    <t>D Escuelas públicas de educación básica beneficiadas por el Programa financieramente y/o con apoyo técnico pedagógico.</t>
  </si>
  <si>
    <r>
      <t>Porcentaje total de escuelas beneficiadas anualmente por el Programa Escuelas de Calidad con recurso financiero y/o apoyo técnico-pedagógico.</t>
    </r>
    <r>
      <rPr>
        <i/>
        <sz val="10"/>
        <color indexed="30"/>
        <rFont val="Adobe Caslon Pro"/>
      </rPr>
      <t xml:space="preserve">
</t>
    </r>
  </si>
  <si>
    <t>(Número de escuelas beneficiadas con recurso financiero y/o apoyo técnico-pedagógico durante el ciclo escolar t /Total de escuelas programadas a beneficiar con recurso financiero y/o apoyo técnico-pedagógico en el ciclo escolar t ) * 100</t>
  </si>
  <si>
    <t>A 1 Las entidades federativas cuentan con los recursos federales  para la implementación del Modelo de Gestión Educativa Estratégica (MGEE) en las escuelas PEC</t>
  </si>
  <si>
    <r>
      <t>Porcentaje anual de Entidades federativas que reciben en tiempo los recursos federales</t>
    </r>
    <r>
      <rPr>
        <i/>
        <sz val="10"/>
        <color indexed="30"/>
        <rFont val="Adobe Caslon Pro"/>
      </rPr>
      <t xml:space="preserve">
</t>
    </r>
  </si>
  <si>
    <t>(Número de entidades federativas que reciben en tiempo recursos federales en proporción al depósito estatal / Total de entidades federativas participantes)*100</t>
  </si>
  <si>
    <t>B 2 Capacitación a los Equipos Técnicos Estatales para impulsar la implementación del Modelo de Gestión Educativa Estratégica en las escuelas públicas de educación básica.</t>
  </si>
  <si>
    <r>
      <t>Porcentaje de Equipos Técnicos Estatales que participan en al menos dos ocasiones en acciones de capacitación durante el ciclo escolar.</t>
    </r>
    <r>
      <rPr>
        <i/>
        <sz val="10"/>
        <color indexed="30"/>
        <rFont val="Adobe Caslon Pro"/>
      </rPr>
      <t xml:space="preserve">
</t>
    </r>
  </si>
  <si>
    <t>(Número de equipos técnicos estatales que participan en al menos dos ocasiones en acciones de capacitación durante el ciclo escolar t  / Total de equipos técnicos estatales programados a capacitar en el ciclo escolar t)*100</t>
  </si>
  <si>
    <t>C 3 Asesorar y acompañar a los Equipos Técnicos Estatales para impulsar la implementación del Modelo de Gestión Educativa Estratégica en las escuelas públicas de educación básica.</t>
  </si>
  <si>
    <r>
      <t>Porcentaje anual de Coordinaciones Generales Estatales del PEC satisfechas con la asesoría y acompañamiento de la CNPEC</t>
    </r>
    <r>
      <rPr>
        <i/>
        <sz val="10"/>
        <color indexed="30"/>
        <rFont val="Adobe Caslon Pro"/>
      </rPr>
      <t xml:space="preserve">
</t>
    </r>
  </si>
  <si>
    <t>(Número de Coordinaciones Generales Estatales del PEC satisfechas con la asesoría y acompañamiento en el año t / Total de Coordinaciones Generales Estatales del PEC que contestan el cuestionario sobre la asesoría y acompañamiento en el año t )*100</t>
  </si>
  <si>
    <r>
      <t>Porcentaje de Equipos Técnicos Estatales que participan en al menos dos ocasiones en acciones de asesoría y acompañamiento durante el ciclo escolar.</t>
    </r>
    <r>
      <rPr>
        <i/>
        <sz val="10"/>
        <color indexed="30"/>
        <rFont val="Adobe Caslon Pro"/>
      </rPr>
      <t xml:space="preserve">
</t>
    </r>
  </si>
  <si>
    <t>(Número de equipos técnicos estatales que participan en al menos dos ocasiones en acciones de asesoría y acompañamiento durante el ciclo escolar t / Total de equipos técnicos estatales  en el  ciclo escolar t)*100</t>
  </si>
  <si>
    <t>D 4 Dispersión de recursos financieros a las escuelas beneficiadas por el PEC para apoyar la implementación del Modelo de Gestión Educativa Estratégica.</t>
  </si>
  <si>
    <r>
      <t>Porcentaje en la distribución de recursos federales de las entidades federativas a las escuelas PEC</t>
    </r>
    <r>
      <rPr>
        <i/>
        <sz val="10"/>
        <color indexed="30"/>
        <rFont val="Adobe Caslon Pro"/>
      </rPr>
      <t xml:space="preserve">
</t>
    </r>
  </si>
  <si>
    <t>(Monto de recursos federales distribuidos por las entidades federativas a las escuelas PEC en el ciclo escolar t  / Total de recursos federales transferidos en el ciclo escolar t) * 100</t>
  </si>
  <si>
    <t>S035</t>
  </si>
  <si>
    <t>Programa de Mejoramiento Institucional de las Escuelas Normales Públicas</t>
  </si>
  <si>
    <t>515-Dirección General de Educación Superior para Profesionales de la Educación</t>
  </si>
  <si>
    <t>Contribuir a elevar la calidad de la Educación Superior</t>
  </si>
  <si>
    <r>
      <t>Porcentaje de Escuelas Normales Públicas que mejoran de manera integral los servicios educativos (capacidades académicas de alumnos y docentes, realizan evaluaciones de programas educativos y mejoran su infraestructura).</t>
    </r>
    <r>
      <rPr>
        <i/>
        <sz val="10"/>
        <color indexed="30"/>
        <rFont val="Adobe Caslon Pro"/>
      </rPr>
      <t xml:space="preserve">
</t>
    </r>
  </si>
  <si>
    <t>(Total de Escuelas Normales Públicas que en sus Programas de Fortalecimiento Institucional (ProFEN) mejoran las capacidades academicas de alumnos y docentes, realizan evaluacion de sus programas educativos y mejoran su infraestructura /Total de Escuelas Normales Públicas)*100</t>
  </si>
  <si>
    <t>Las competencias académicas de los alumnos de las Escuelas Normales Públicas son mejoradas.</t>
  </si>
  <si>
    <r>
      <t xml:space="preserve">Porcentaje de alumnos que obtienen puntajes de satisfactorio o sobresaliente en el Examen General de Conocimientos de Escuelas Normales Públicas </t>
    </r>
    <r>
      <rPr>
        <i/>
        <sz val="10"/>
        <color indexed="30"/>
        <rFont val="Adobe Caslon Pro"/>
      </rPr>
      <t xml:space="preserve">
Indicador Seleccionado</t>
    </r>
  </si>
  <si>
    <t>(Número de alumnos/as  con puntaje satisfactorio o sobresaliente de las Escuelas Normales Públicas en el programa / El número de alumnos /as sustentantes en Escuelas Normales Públicas en el programa) * 100</t>
  </si>
  <si>
    <t>A Competencias académicas de docentes y directivos de escuelas normales públicas mejoradas</t>
  </si>
  <si>
    <r>
      <t>Porcentaje de docentes y directivos que obtienen un grado académico (profesionalización del docente)</t>
    </r>
    <r>
      <rPr>
        <i/>
        <sz val="10"/>
        <color indexed="30"/>
        <rFont val="Adobe Caslon Pro"/>
      </rPr>
      <t xml:space="preserve">
</t>
    </r>
  </si>
  <si>
    <t>(Número de docentes y directivos que obtienen grado académico año t / Número de docentes y directivos en el programa, año t) X 100</t>
  </si>
  <si>
    <t>B Competencias académicas o educativas de los alumnos, mejoradas.</t>
  </si>
  <si>
    <r>
      <t>Porcentaje de proyectos para realizar tutorías (acompañamiento en las prácticas profesionales) y asesorías (acompañamiento en el desarrollo del trabajo recepcional) a los alumnos de las Escuelas Normales Públicas.</t>
    </r>
    <r>
      <rPr>
        <i/>
        <sz val="10"/>
        <color indexed="30"/>
        <rFont val="Adobe Caslon Pro"/>
      </rPr>
      <t xml:space="preserve">
</t>
    </r>
  </si>
  <si>
    <t>(Número de proyectos para realizar tutorías y asesorías / Número total de proyectos presentados) *100</t>
  </si>
  <si>
    <t>C Equipamiento e Infraestructura de las Escuelas Normales Públicas mejoradas</t>
  </si>
  <si>
    <r>
      <t>Porcentaje de proyectos concluidos que mejoran la infraestructura y equipamiento.</t>
    </r>
    <r>
      <rPr>
        <i/>
        <sz val="10"/>
        <color indexed="30"/>
        <rFont val="Adobe Caslon Pro"/>
      </rPr>
      <t xml:space="preserve">
</t>
    </r>
  </si>
  <si>
    <t>(Número de proyectos concluidos que mejoran la infraestructura y equipamiento/Número de proyectos presentados)*100</t>
  </si>
  <si>
    <t>A 1 Generar un programa de habilitación profesional para alcanzar los estándares de educación superior</t>
  </si>
  <si>
    <r>
      <t>Porcentaje de Escuelas Normales Públicas que cuentan con un programa para mejorar el nivel académico del personal docente y directivo</t>
    </r>
    <r>
      <rPr>
        <i/>
        <sz val="10"/>
        <color indexed="30"/>
        <rFont val="Adobe Caslon Pro"/>
      </rPr>
      <t xml:space="preserve">
</t>
    </r>
  </si>
  <si>
    <t>(Número de Escuelas Normales Públicas que cuentan con un programa para mejorar el nivel académico del personal docente y directivo /Total de  Escuelas Normales Públicas apoyadas)*100</t>
  </si>
  <si>
    <t>B 2 Apoyo tutorial a los alumnos en sus prácticas profesionales</t>
  </si>
  <si>
    <r>
      <t>Porcentaje de asesorías realizadas sobre las programadas</t>
    </r>
    <r>
      <rPr>
        <i/>
        <sz val="10"/>
        <color indexed="30"/>
        <rFont val="Adobe Caslon Pro"/>
      </rPr>
      <t xml:space="preserve">
</t>
    </r>
  </si>
  <si>
    <t>(Número de asesorías realizadas/Número de asesorías programadas, año t)*100</t>
  </si>
  <si>
    <t>B 3 Alumnos que han recibido tutorías o asesorías en sus prácticas profesionales</t>
  </si>
  <si>
    <r>
      <t>Porcentaje de alumnos asesorados sobre los programados</t>
    </r>
    <r>
      <rPr>
        <i/>
        <sz val="10"/>
        <color indexed="30"/>
        <rFont val="Adobe Caslon Pro"/>
      </rPr>
      <t xml:space="preserve">
</t>
    </r>
  </si>
  <si>
    <t>(Número total de alumnos asesorados / Número total de alumnos programados)*100</t>
  </si>
  <si>
    <t>C 4 Escuela Normal Pública que ha realizado nuevas construcciones.</t>
  </si>
  <si>
    <r>
      <t>Porcentaje de Escuelas Normales Públicas que realizan nuevas construcciones</t>
    </r>
    <r>
      <rPr>
        <i/>
        <sz val="10"/>
        <color indexed="30"/>
        <rFont val="Adobe Caslon Pro"/>
      </rPr>
      <t xml:space="preserve">
</t>
    </r>
  </si>
  <si>
    <t>(Número de Escuelas Normales Públicas que ha realizado nuevas construcciones / Número de las Escuelas Normales Públicas apoyadas)*100</t>
  </si>
  <si>
    <t>C 5 Escuela Normal Pública que ha realizado un mantenimiento preventivo y correctivo de las instalaciones</t>
  </si>
  <si>
    <r>
      <t>Porcentaje de Escuelas Normales Públicas que realizan un mantenimiento preventivo y correctivo de las instalaciones</t>
    </r>
    <r>
      <rPr>
        <i/>
        <sz val="10"/>
        <color indexed="30"/>
        <rFont val="Adobe Caslon Pro"/>
      </rPr>
      <t xml:space="preserve">
</t>
    </r>
  </si>
  <si>
    <t>(Número de Escuelas Normales Públicas que realizan un mantenimiento preventivo y correctivo de las instalaciones / Número de Escuelas Normales Públicas apoyadas) *100</t>
  </si>
  <si>
    <t>C 6 Escuela Normal Pública que ha adquirido equipo</t>
  </si>
  <si>
    <r>
      <t>Porcentaje de Escuelas Normales Públicas que han adquirido equipo.</t>
    </r>
    <r>
      <rPr>
        <i/>
        <sz val="10"/>
        <color indexed="30"/>
        <rFont val="Adobe Caslon Pro"/>
      </rPr>
      <t xml:space="preserve">
</t>
    </r>
  </si>
  <si>
    <t>(Número de Escuelas Normales Públicas que han adquirido equipo / Número de las Escuelas Normales Públicas apoyadas)*100</t>
  </si>
  <si>
    <t>S108</t>
  </si>
  <si>
    <t>Programa Becas de apoyo a la Educación Básica de Madres Jóvenes y Jóvenes Embarazadas</t>
  </si>
  <si>
    <t>313-Dirección General de Educación Indígena</t>
  </si>
  <si>
    <t>Contribuir a la reducción del rezago educativo mediante el otorgamiento de becas a niñas y jóvenes en situación de vulnerabilidad, agravada por el embarazo y la maternidad.</t>
  </si>
  <si>
    <r>
      <t xml:space="preserve">Porcentaje de niñas y jóvenes madres y/o embarazadas en situación de vulnerabilidad incorporadas al Programa  concluyen su educación básica. </t>
    </r>
    <r>
      <rPr>
        <i/>
        <sz val="10"/>
        <color indexed="30"/>
        <rFont val="Adobe Caslon Pro"/>
      </rPr>
      <t xml:space="preserve">
</t>
    </r>
  </si>
  <si>
    <t>(Número de beneficiarias registradas en el padrón que concluyen su educación básica al final del año fiscal /Número de beneficiarias registradas en el padrón que deberían concluir su educación básica al final del año fiscal  )*100</t>
  </si>
  <si>
    <t>Alumna graduada</t>
  </si>
  <si>
    <t>Madres jóvenes y jóvenes embarazadas entre 12 y 18 años 11 meses de edad en situación de vulnerabilidad permanecen en el Programa de manera activa, incluyendo a las que terminan la educación básica.</t>
  </si>
  <si>
    <r>
      <t>Porcentaje de madres jóvenes y jóvenes embarazadas entre 12 y 18 años 11 meses que permanecen en el Programa durante el periodo a evaluar.</t>
    </r>
    <r>
      <rPr>
        <i/>
        <sz val="10"/>
        <color indexed="30"/>
        <rFont val="Adobe Caslon Pro"/>
      </rPr>
      <t xml:space="preserve">
Indicador Seleccionado</t>
    </r>
  </si>
  <si>
    <t>(Número de beneficiarias que permanecen en el Programa al final del año fiscal t/ Total de beneficiarias incorporadas durante el año fiscal t - beneficiarias que concluyen su educación básica durante el año fiscal t)*100</t>
  </si>
  <si>
    <t>Beneficiaria atendida</t>
  </si>
  <si>
    <t>Estratégico-Eficiencia-Anual</t>
  </si>
  <si>
    <t>A Madres jóvenes y jóvenes embarazadas entre los 12 y 18 años 11 meses de edad, capacitadas mediante un taller sobre prevención del embarazo no planificado en adolescentes, impartido por alguna institución de salud pública.</t>
  </si>
  <si>
    <r>
      <t>Madres jóvenes y jóvenes embarazadas entre los 12 y 18 años 11 meses de edad, capacitadas con un taller sobre prevención del embarazo no planificado en adolescentes recibido por alguna institución de salud pública.</t>
    </r>
    <r>
      <rPr>
        <i/>
        <sz val="10"/>
        <color indexed="30"/>
        <rFont val="Adobe Caslon Pro"/>
      </rPr>
      <t xml:space="preserve">
</t>
    </r>
  </si>
  <si>
    <t>Número de madres jóvenes y jóvenes embarazadas entre los 12 y 18 años 11 meses de edad, capacitadas con un taller sobre prevención del embarazo no planificado en adolescentes.</t>
  </si>
  <si>
    <t>Becaria apoyada</t>
  </si>
  <si>
    <t>B Becas de apoyo a la educación básica otorgadas a madres jóvenes y jóvenes embarazadas entre los 12 y 18 años 11 meses de edad.</t>
  </si>
  <si>
    <r>
      <t>Becas de apoyo a la educación básica otorgadas a madres jóvenes y jóvenes embarazadas entre los 12 y 18 años 11 meses de edad.</t>
    </r>
    <r>
      <rPr>
        <i/>
        <sz val="10"/>
        <color indexed="30"/>
        <rFont val="Adobe Caslon Pro"/>
      </rPr>
      <t xml:space="preserve">
</t>
    </r>
  </si>
  <si>
    <t>Número de becas de apoyo a la educación básica otorgadas a madres jóvenes y jóvenes embarazadas entre 12 y 18 años 11 meses de edad.</t>
  </si>
  <si>
    <t>Beca otorgada</t>
  </si>
  <si>
    <t>A 1 Estrategia Integral para la prevención del embarazo adolescente no planificado, implementada en las entidades federativas.</t>
  </si>
  <si>
    <r>
      <t>Implementación  de la Estrategia Integral para la prevención del embarazo no planificado en adolescentes en las entidades federativas.</t>
    </r>
    <r>
      <rPr>
        <i/>
        <sz val="10"/>
        <color indexed="30"/>
        <rFont val="Adobe Caslon Pro"/>
      </rPr>
      <t xml:space="preserve">
</t>
    </r>
  </si>
  <si>
    <t>Número de entidades federativas que implementan la Estrategia Integral para la prevención del embarazo no planificado en adolescentes.</t>
  </si>
  <si>
    <t xml:space="preserve">Estrategia Implementada  </t>
  </si>
  <si>
    <t>B 2 Transferencia de recursos a las entidades federativas participantes.</t>
  </si>
  <si>
    <r>
      <t>Porcentaje de entidades con recursos transferidos en su totalidad.</t>
    </r>
    <r>
      <rPr>
        <i/>
        <sz val="10"/>
        <color indexed="30"/>
        <rFont val="Adobe Caslon Pro"/>
      </rPr>
      <t xml:space="preserve">
</t>
    </r>
  </si>
  <si>
    <t>(Número de entidades con transferencia completa de recursos/ total de entidades federativas con recursos programados)*100</t>
  </si>
  <si>
    <t>Entidades Federativas con Recursos Transferidos</t>
  </si>
  <si>
    <r>
      <t xml:space="preserve">Implementación  de la Estrategia Integral para la prevención del embarazo no planificado en adolescentes en las entidades federativas.
</t>
    </r>
    <r>
      <rPr>
        <sz val="10"/>
        <rFont val="Adobe Caslon Pro"/>
        <family val="2"/>
      </rPr>
      <t xml:space="preserve"> Causa : Con apego a la calendarización establecida en la Metodología del Marco Lógico la actividad en comento tiene una frecuencia de medición trimestral; sin embargo, para el primer trimestre del ejercicio fiscal 2013 no se programaron metas ya que por ser el inicio de una nueva Administración Federal, la Ley permite la publicación de las Reglas de Operación hasta finalizar el primer bimestre del ejercicio; asimismo en el primer trimestre de 2013 no hubo presupuesto devengado a las Entidades Federativas. Efecto: No se muestran avances; sin embargo, la operación del Promajoven continúa en tanto es un programa que utiliza servicios educativos (escolarizados o abiertos) ya existentes en las Entidades Federativas; las becarias permanecen en el programa y siguen estudiando la educación básica aunque no hayan recibido el pago mensual de la beca. Otros Motivos:</t>
    </r>
  </si>
  <si>
    <r>
      <t xml:space="preserve">Porcentaje de entidades con recursos transferidos en su totalidad.
</t>
    </r>
    <r>
      <rPr>
        <sz val="10"/>
        <rFont val="Adobe Caslon Pro"/>
        <family val="2"/>
      </rPr>
      <t xml:space="preserve"> Causa : Los subsidios destinados a las becarias que atiende el Programa en las 31 entidades federativas y el Distrito Federal no han sido devengados en términos del artículo 175 del Reglamento de la Ley Federal de Presupuesto y Responsabilidad Hacendaria. Efecto: Las beneficiarias que cumplen con los requisitos de elegibilidad han ingresado al Programa y continúan asistiendo a los sistemas educativos que reciben en sus localidades de origen; de este grupo de beneficiarias, algunas han concluido la educación Básica en este primer trimestre de 2013; sin embargo, todas ellas se encuentran en espera de recibir el importe de la beca del primer trimestre del ejercicio fiscal 2013, según el número de meses que cada una de ellas haya permanecido en el Promajoven en el periodo de referencia. Otros Motivos:</t>
    </r>
  </si>
  <si>
    <t>S119</t>
  </si>
  <si>
    <t>Programa Asesor Técnico Pedagógico y para la Atención Educativa a la diversidad social, lingüística y cultural</t>
  </si>
  <si>
    <t>Contribuir a mejorar el nivel de logro educativo de las niñas y niños que asisten a escuelas de educación primaria indígena mediante la atención educativa a la diversidad con pertinencia lingüística y cultural.</t>
  </si>
  <si>
    <r>
      <t>Porcentaje de escuelas primarias indígenas que mejoran su puntaje global en la prueba ENLACE.</t>
    </r>
    <r>
      <rPr>
        <i/>
        <sz val="10"/>
        <color indexed="30"/>
        <rFont val="Adobe Caslon Pro"/>
      </rPr>
      <t xml:space="preserve">
Indicador Seleccionado</t>
    </r>
  </si>
  <si>
    <t>(Número de escuelas de educación primaria indígena que mejoraron su puntaje global en la prueba ENLACE / total de escuelas de educación primaria indígena que aplicaron la prueba ENLACE) * 100.</t>
  </si>
  <si>
    <t>Escuela evaluada</t>
  </si>
  <si>
    <t>La atención educativa de las niñas y los niños que asisten a escuelas de educación indígena se mejora con pertinencia lingüística y cultural.</t>
  </si>
  <si>
    <r>
      <t>Índice de mejora de la Atención Educativa de las niñas y niños con pertinencia lingüística y cultural.</t>
    </r>
    <r>
      <rPr>
        <i/>
        <sz val="10"/>
        <color indexed="30"/>
        <rFont val="Adobe Caslon Pro"/>
      </rPr>
      <t xml:space="preserve">
</t>
    </r>
  </si>
  <si>
    <t>IME= [(IPC (0.20) + IP (0.30) + IA (0.50) ) ]</t>
  </si>
  <si>
    <t>Actividad realizada</t>
  </si>
  <si>
    <t>A Asesorías realizadas por los AAD (Asesores Académicos de la Diversidad social, lingüística y cultural) a docentes de Educación Indígena frente a grupo.</t>
  </si>
  <si>
    <r>
      <t>Porcentaje de asesorías realizadas por los AAD del Programa, a docentes de Educación Indígena.</t>
    </r>
    <r>
      <rPr>
        <i/>
        <sz val="10"/>
        <color indexed="30"/>
        <rFont val="Adobe Caslon Pro"/>
      </rPr>
      <t xml:space="preserve">
</t>
    </r>
  </si>
  <si>
    <t>(Total de asesorías realizadas por los AAD / total de asesorías programadas en las reglas de operación) * 100</t>
  </si>
  <si>
    <t>Asesoría realizada</t>
  </si>
  <si>
    <t>A 1 Docentes de Educación Primaria Indígena asesorados por el Programa Asesor Técnico Pedagógico y para la Atención Educativa a la Diversidad Social, Lingüística y Cultural.</t>
  </si>
  <si>
    <r>
      <t>Porcentaje de docentes de Educación Primaria Indígena asesorados por el Programa.</t>
    </r>
    <r>
      <rPr>
        <i/>
        <sz val="10"/>
        <color indexed="30"/>
        <rFont val="Adobe Caslon Pro"/>
      </rPr>
      <t xml:space="preserve">
</t>
    </r>
  </si>
  <si>
    <t>(Número de docentes de educación primaria indígena asesorados por el PAED/ Total de Docentes de educación primaria indígena del ciclo escolar) * 100</t>
  </si>
  <si>
    <t>Docente asesorado.</t>
  </si>
  <si>
    <t>Gestión-Eficiencia-Mensual</t>
  </si>
  <si>
    <t>A 2 Visitas de asesoría a escuelas de Educación Primaria Indígena por el Programa Asesor Técnico Pedagógico y para la Atención Educativa a la Diversidad Social, Lingüística y Cultural.</t>
  </si>
  <si>
    <r>
      <t>Porcentaje de escuelas de educación primaria indígena que recibieron visitas de asesoría por el PAED.</t>
    </r>
    <r>
      <rPr>
        <i/>
        <sz val="10"/>
        <color indexed="30"/>
        <rFont val="Adobe Caslon Pro"/>
      </rPr>
      <t xml:space="preserve">
</t>
    </r>
  </si>
  <si>
    <t>(Número de escuelas de educación primaria indígena que recibieron visitas de asesoría / Total de escuelas de educación primaria indígena del ciclo escolar)*100</t>
  </si>
  <si>
    <t>Escuela Primaria Asesorada.</t>
  </si>
  <si>
    <t>Gestión-Eficacia-Mensual</t>
  </si>
  <si>
    <t>A 3 Docentes de Educación Preescolar Indígena asesorados por el Programa Asesor Técnico Pedagógico y para la Atención Educativa a la Diversidad Social, Lingüística y Cultural.</t>
  </si>
  <si>
    <r>
      <t>Porcentaje de docentes de Educación Preescolar Indígena asesorados por el Programa.</t>
    </r>
    <r>
      <rPr>
        <i/>
        <sz val="10"/>
        <color indexed="30"/>
        <rFont val="Adobe Caslon Pro"/>
      </rPr>
      <t xml:space="preserve">
</t>
    </r>
  </si>
  <si>
    <t>(Número de docentes de Educación Preescolar Indígena asesorados por el PAED/ Total de Docentes de Educación Preescolar Indígena del ciclo escolar) * 100.</t>
  </si>
  <si>
    <t>A 4 Incorporación de Asesores Académicos de la Diversidad Social, Linguística y Cultural en procesos de capacitación.</t>
  </si>
  <si>
    <r>
      <t>Porcentaje de Asesores Académicos de la Diversidad Social, Lingüística y Cultural capacitados.</t>
    </r>
    <r>
      <rPr>
        <i/>
        <sz val="10"/>
        <color indexed="30"/>
        <rFont val="Adobe Caslon Pro"/>
      </rPr>
      <t xml:space="preserve">
</t>
    </r>
  </si>
  <si>
    <t>(Total de AAD capacitados / Total de AAD autorizados en las Reglas de Operación del PAED) * 100.</t>
  </si>
  <si>
    <t>Asesor capacitado</t>
  </si>
  <si>
    <t>A 5 Visitas de asesoría a escuelas de Educación Preescolar Indígena por el Programa Asesor Técnico Pedagógico y para la Atención Educativa a la Diversidad Social, Lingüística y Cultural.</t>
  </si>
  <si>
    <r>
      <t>Porcentaje de escuelas de Educación Preescolar  Indígena que recibieron visitas de asesoría por el PAED.</t>
    </r>
    <r>
      <rPr>
        <i/>
        <sz val="10"/>
        <color indexed="30"/>
        <rFont val="Adobe Caslon Pro"/>
      </rPr>
      <t xml:space="preserve">
</t>
    </r>
  </si>
  <si>
    <t>(Número de escuelas de Educación Preescolar Indígena que recibieron visitas de asesoría / Total de escuelas de Educación Preescolar Indígena del ciclo escolar) *100.</t>
  </si>
  <si>
    <t>Escuela atendida</t>
  </si>
  <si>
    <r>
      <t xml:space="preserve">Porcentaje de asesorías realizadas por los AAD del Programa, a docentes de Educación Indígena.
</t>
    </r>
    <r>
      <rPr>
        <sz val="10"/>
        <rFont val="Adobe Caslon Pro"/>
        <family val="2"/>
      </rPr>
      <t xml:space="preserve"> Causa : El incremento de la cantidad de AAD que operan en el 2013 y la labor que desempeñan generando temas de asesoría con base en las observaciones que realizan en las escuelas que atienden incrementa la cantidad de asesorías realizadas en los niveles de primaria y preescolar. Efecto: La cantidad de asesorías de los niveles de primaria y preescolar se reporta ligeramente por encima de lo programado. La atención que se da a escuelas de educación indígena a través del acompañamiento de los AAD, pretende cerrar brechas de desigualdad y propicia que los alumnos que asisten a estas escuelas tengan la oportunidad de acceder a mejores niveles de bienestar, reducir la desigualdad y brindar beneficios a las familias de las comunidades indígenas que, en su mayoría, se encuentran en zonas de alta marginación.   Otros Motivos:</t>
    </r>
  </si>
  <si>
    <r>
      <t xml:space="preserve">Porcentaje de docentes de Educación Primaria Indígena asesorados por el Programa.
</t>
    </r>
    <r>
      <rPr>
        <sz val="10"/>
        <rFont val="Adobe Caslon Pro"/>
        <family val="2"/>
      </rPr>
      <t xml:space="preserve"> Causa : Una mayor cantidad de asesores en 2013 así como la implementación de diversas estrategias como el trabajo colaborativo permiten incorporar a más docentes del nivel de primaria en temas de asesoría. Efecto: La cantidad de docentes de primaria indígena que ha recibido asesorías por parte del PAED se reporta por encima de lo programado. La atención que se da a escuelas de educación indígena a través del acompañamiento de los AAD, pretende cerrar brechas de desigualdad y propicia que los alumnos que asisten a estas escuelas tengan la oportunidad de acceder a mejores niveles de bienestar, reducir la desigualdad y brindar beneficios a las familias de las comunidades indígenas que, en su mayoría, se encuentran en zonas de alta marginación. Así mismo, la asesoría que se brinda a docentes de educación indígena busca impactar directamente en la disminución del rezago educativo así como en la deserción escolar de las principales zonas y comunidades indígenas.   Otros Motivos:</t>
    </r>
  </si>
  <si>
    <r>
      <t xml:space="preserve">Porcentaje de escuelas de educación primaria indígena que recibieron visitas de asesoría por el PAED.
</t>
    </r>
    <r>
      <rPr>
        <sz val="10"/>
        <rFont val="Adobe Caslon Pro"/>
        <family val="2"/>
      </rPr>
      <t xml:space="preserve"> Causa : Las estrategias implementadas por los asesores permiten que se visiten más escuelas de las regiones o zonas que atienden, así mismo hay un incremento en la cantidad de asesores que trabajan durante el 2013. Efecto: La cantidad de escuelas de primaria indígena que han recibido asesorías por parte del PAED se reporta por encima de lo programado. La atención que se da a escuelas de educación indígena a través del acompañamiento de los AAD, pretende cerrar brechas de desigualdad y propicia que los alumnos que asisten a estas escuelas tengan la oportunidad de acceder a mejores niveles de bienestar, reducir la desigualdad y brindar beneficios a las familias de las comunidades indígenas que, en su mayoría, se encuentran en zonas de alta marginación.   Otros Motivos:</t>
    </r>
  </si>
  <si>
    <r>
      <t xml:space="preserve">Porcentaje de docentes de Educación Preescolar Indígena asesorados por el Programa.
</t>
    </r>
    <r>
      <rPr>
        <sz val="10"/>
        <rFont val="Adobe Caslon Pro"/>
        <family val="2"/>
      </rPr>
      <t xml:space="preserve"> Causa : Una mayor cantidad de asesores en 2013 así como la implementación de diversas estrategias que permiten incorporar a más docentes del nivel de preescolar en temas de asesoría, incrementa la cantidad de docentes de preescolar involucrados en procesos de asesoría. Efecto: La cantidad de docentes de preescolar indígena que han recibido asesorías por parte del PAED se reporta por encima de lo programado. La atención que se da a escuelas de educación indígena a través del acompañamiento de los AAD, pretende cerrar brechas de desigualdad y propicia que los alumnos que asisten a estas escuelas tengan la oportunidad de acceder a mejores niveles de bienestar, reducir la desigualdad y brindar beneficios a las familias de las comunidades indígenas que, en su mayoría, se encuentran en zonas de alta marginación. Así mismo, la asesoría que se brinda a docentes de educación indígena busca impactar directamente en la disminución del rezago educativo así como en la deserción escolar de las principales zonas y comunidades indígenas.   Otros Motivos:</t>
    </r>
  </si>
  <si>
    <r>
      <t xml:space="preserve">Porcentaje de Asesores Académicos de la Diversidad Social, Lingüística y Cultural capacitados.
</t>
    </r>
    <r>
      <rPr>
        <sz val="10"/>
        <rFont val="Adobe Caslon Pro"/>
        <family val="2"/>
      </rPr>
      <t xml:space="preserve"> Causa : El indicador se había programado con frecuencia de medición anual; sin embargo, con apego a la Metodología del Marco Lógico se reprogramó de manera trimestral; no obstante, el avance en la meta capacitación de Asesores Académicos de la Diversidad Social, Lingüística y Cultural muestra mayor incremento al finalizar el ejercicio fiscal que al inicio de éste. Efecto: La meta se encuentra en cero; no obstante, el programa continúa operando en lo que respecta a las otras cuatro actividades que conforman el componente (único) del PAED; los Asesores Académicos de la Diversidad Social, Lingüística y Cultural continúan visitando escuelas de primaria y preescolar indígena en las que asesoran a los docentes de Educación Indígena, ya que varios de esos  Asesores han recibido temas de capacitación en ejercicios fiscales anteriores al presente, lo que les permite contar con elementos para la asesoría.  Otros Motivos:</t>
    </r>
  </si>
  <si>
    <r>
      <t xml:space="preserve">Porcentaje de escuelas de Educación Preescolar  Indígena que recibieron visitas de asesoría por el PAED.
</t>
    </r>
    <r>
      <rPr>
        <sz val="10"/>
        <rFont val="Adobe Caslon Pro"/>
        <family val="2"/>
      </rPr>
      <t xml:space="preserve"> Causa : Las estrategias implementadas por los asesores del nivel de preescolar permiten que se visiten más escuelas de las regiones o zonas que atienden, asimismo hay un incremento en la cantidad de asesores que trabajan durante el 2013.       Efecto: La cantidad de escuelas de preescolar indígena que han recibido asesorías por parte del PAED se reporta por encima de lo programado. La atención que se da a escuelas de educación indígena a través del acompañamiento de los AAD, pretende cerrar brechas de desigualdad y propicia que los alumnos que asisten a estas escuelas tengan la oportunidad de acceder a mejores niveles de bienestar, reducir la desigualdad y brindar beneficios a las familias de las comunidades indígenas que, en su mayoría, se encuentran en zonas de alta marginación.    Otros Motivos:</t>
    </r>
  </si>
  <si>
    <t>S127</t>
  </si>
  <si>
    <t>Programa del Sistema Nacional de Formación Continua y Superación Profesional de Maestros de Educación Básica en Servicio</t>
  </si>
  <si>
    <t>314-Dirección General de Formación Continua de Maestros en Servicio</t>
  </si>
  <si>
    <t>10 - Diseño y aplicación de la política educativa</t>
  </si>
  <si>
    <t>Normar y promover la calidad, pertinencia y relevancia de la oferta nacional y estatal de la formación continua y superación profesional destinada al fortalecimiento de las competencias profesionales de las Figuras Educativas de nivel Básico en Servicio para el mejor desarrollo de sus funciones y la mejora de los aprendizajes de los alumnos.</t>
  </si>
  <si>
    <r>
      <t>Tasa de variación de programas académicos de calidad, pertinencia y relevancia académica integrados al Catálogo Nacional de Formación Continua y Superación Profesional para Maestros en Servicio.</t>
    </r>
    <r>
      <rPr>
        <i/>
        <sz val="10"/>
        <color indexed="30"/>
        <rFont val="Adobe Caslon Pro"/>
      </rPr>
      <t xml:space="preserve">
</t>
    </r>
  </si>
  <si>
    <t>(( Número de  programas académicos de calidad, pertinencia y relevancia Académica integrados al Catálogo Nacional de Formación Continua y Superación Profesional para Maestros en Servicio en el año N /  Número de  programas académicos de calidad, pertinencia y relevancia integrados al Catálogo Nacional de Formación Continua y Superación Profesional para Maestros en Servicio en el año N-1)-1) * 100</t>
  </si>
  <si>
    <t>Las Figuras Educativas de nivel Básico en Servicio cuentan con formación y/o han sido profesionalizadas en los programas de formación continua y superación profesional de calidad,pertinencia y relevancia en las Entidades Federativas.</t>
  </si>
  <si>
    <r>
      <t>Porcentaje de Figuras Educativas de nivel Básico en Servicio formadas y/o profesionalizadas en los programas de formación continua y superación profesional de calidad, pertinencia y relevancia en las Entidades Federativas.</t>
    </r>
    <r>
      <rPr>
        <i/>
        <sz val="10"/>
        <color indexed="30"/>
        <rFont val="Adobe Caslon Pro"/>
      </rPr>
      <t xml:space="preserve">
Indicador Seleccionado</t>
    </r>
  </si>
  <si>
    <t>(Número de Figuras Educativas formadas y/o profesionalizadas en los programas de formación continua y superación profesional / Número total de Figuras Educativas de Educación Básica en servicio) * 100</t>
  </si>
  <si>
    <t>A Programas de formación continua y superación profesional, relevantes, pertinentes, de alta calidad académica y debidamente alineados con las prioridades educativas nacionales integrados a la oferta académica puesta a disposición de las Figuras Educativas de nivel Básico en Servicio.</t>
  </si>
  <si>
    <r>
      <t>Número de programas de formación continua y superación profesional, que integran la oferta académica nacional para las Figuras Educativas de nivel Básico en Servicio.</t>
    </r>
    <r>
      <rPr>
        <i/>
        <sz val="10"/>
        <color indexed="30"/>
        <rFont val="Adobe Caslon Pro"/>
      </rPr>
      <t xml:space="preserve">
</t>
    </r>
  </si>
  <si>
    <t>Total de programas de formación continua y superación profesional integrados a la oferta académica nacional</t>
  </si>
  <si>
    <t>B Las Figuras Educativas de nivel Básico en Servicio cuentan con la formación del Curso Básico de Formación Continua.</t>
  </si>
  <si>
    <r>
      <t>Porcentaje de Figuras Educativas de nivel Básico en Servicio formadas a través del Curso Básico de Formación Continua.</t>
    </r>
    <r>
      <rPr>
        <i/>
        <sz val="10"/>
        <color indexed="30"/>
        <rFont val="Adobe Caslon Pro"/>
      </rPr>
      <t xml:space="preserve">
</t>
    </r>
  </si>
  <si>
    <t>(Número de Figuras Educativas de nivel Básico en Servicio formadas en el Curso Básico de Formación Continua / Número total de Figuras Educativas de nivel Básico en Servicio) * 100</t>
  </si>
  <si>
    <t>C Las Figuras Educativas de nivel Básico en Servicio cuentan con formación y/o han sido profesionalizadas en el marco del Programa   del Pensamiento Lógico Mátemático y la Aplicación de la Ciencia en la Vida Diaria.</t>
  </si>
  <si>
    <r>
      <t>Porcentaje de Figuras Educativas de nivel Básico en Servicio formadas y/o profesionalizadas en el marco del Programa del Pensamiento Lógico Matemático y la Aplicación de la Ciencia en la Vida Diaria</t>
    </r>
    <r>
      <rPr>
        <i/>
        <sz val="10"/>
        <color indexed="30"/>
        <rFont val="Adobe Caslon Pro"/>
      </rPr>
      <t xml:space="preserve">
</t>
    </r>
  </si>
  <si>
    <t>(Número de Figuras Educativas de nivel Básico en Servicio formadas y/o profesionalizadas en el Programa del Pensamiento Lógico Matemático y la Aplicación de la Ciencia en la Vida Diaria / Número total de Figuras Educativas de nivel Básico en Servicio) * 100</t>
  </si>
  <si>
    <t>D Las Figuras Educativas de primaria y secundaria en Servicio cuentan con formación a través de Trayectos Formativos ofertados en el Catálogo Nacional de Formación Continua y Superación Profesional para Maestros de Educación Básica en Servicio, cuyos resultados fueron obtenidos en la Evaluación Universal.</t>
  </si>
  <si>
    <r>
      <t>Porcentaje de Figuras Educativas de primaria y secundaria en Servicio formadas a través de Trayectos Formativos ofertados en el Catálogo Nacional de Formación Continua y Superación Profesional para Maestros de Educación Básica en Servicio.</t>
    </r>
    <r>
      <rPr>
        <i/>
        <sz val="10"/>
        <color indexed="30"/>
        <rFont val="Adobe Caslon Pro"/>
      </rPr>
      <t xml:space="preserve">
Indicador Seleccionado</t>
    </r>
  </si>
  <si>
    <t>( Número de Figuras Educativas de primaria y secundaria formadas en Trayectos Formativos conforme a los resultados obtenidos en la Evaluación Universal / Número total de Figuras Educativas de primaria y secundaria Diagnosticadas en la Evaluación Universal ) *100</t>
  </si>
  <si>
    <t>A 1 Formación y/o profesionalización de Figuras Educativas de nivel Básico en Servicio en la Reforma Integral de la Educación Básica (RIEB).</t>
  </si>
  <si>
    <r>
      <t>Porcentaje de Figuras Educativas en Servicio formadas y/o profesionalizadas en la Reforma Integral de la Educación Básica (RIEB).</t>
    </r>
    <r>
      <rPr>
        <i/>
        <sz val="10"/>
        <color indexed="30"/>
        <rFont val="Adobe Caslon Pro"/>
      </rPr>
      <t xml:space="preserve">
</t>
    </r>
  </si>
  <si>
    <t>(Número de Figuras Educativas en Servicio formadas y/o profesionalizadas en la Reforma Integral de Educación Básica / Número de Figuras Educativas de Educación Básica en Servicio) * 100</t>
  </si>
  <si>
    <t>A 2 Formación y/o profesionalización de Figuras Educativas de nivel Básico en Servicio en procesos de Gestión, Supervisión y Asesoría.</t>
  </si>
  <si>
    <r>
      <t>Porcentaje de Figuras Educativas de nivel Básico en Servicio formadas y/o profesionalizadas en procesos de Gestión, Supervisión y Asesoría.</t>
    </r>
    <r>
      <rPr>
        <i/>
        <sz val="10"/>
        <color indexed="30"/>
        <rFont val="Adobe Caslon Pro"/>
      </rPr>
      <t xml:space="preserve">
</t>
    </r>
  </si>
  <si>
    <t>(Número de Figuras Educativas de Educación Básica en Servicio formadas y/o profesionalizadas en procesos de Gestión, Supervisión y Asesoría / Número total de Figuras Educativas de Educación Básica en Servicio)*100</t>
  </si>
  <si>
    <t>A 3 Formación y/o profesionalización de Figuras Educativas en servicio de primaria y secundaria en el uso Educativo de las Tecnologías de la Información y la comunicación (TIC).</t>
  </si>
  <si>
    <r>
      <t>Porcentaje de Figuras Educativas en Servicio de primaria y secundaria formadas y/o profesionalizadas en el uso Educativo de las Tecnologías de la Información y la Comunicación (TIC).</t>
    </r>
    <r>
      <rPr>
        <i/>
        <sz val="10"/>
        <color indexed="30"/>
        <rFont val="Adobe Caslon Pro"/>
      </rPr>
      <t xml:space="preserve">
</t>
    </r>
  </si>
  <si>
    <t>(Número de Figuras Educativas en Servicio de primaria y secundaria formadas y/o profesionalizadas en el uso educativo de las TIC / Número de Figuras Educativas en Servicio de primaria y secundaria)*100</t>
  </si>
  <si>
    <t>A 4 Formación de Figuras Educativas en Servicio de primaria y secundaria en la eneseñanza del idioma Inglés.</t>
  </si>
  <si>
    <r>
      <t>Porcentaje de Figuras Educativas en Servicio de primaria y secundaria formadas en la enseñanza del idioma Inglés.</t>
    </r>
    <r>
      <rPr>
        <i/>
        <sz val="10"/>
        <color indexed="30"/>
        <rFont val="Adobe Caslon Pro"/>
      </rPr>
      <t xml:space="preserve">
</t>
    </r>
  </si>
  <si>
    <t>(Número de Figuras Educativas en Servicio de primaria y secundaria formadas en la enseñanza del inglés / Número de Figuras Educativas en Servicio de inglés de primaria y secundaria)* 100</t>
  </si>
  <si>
    <t>A 5 Formación y/o profesionalización de Figuras Educativas de nivel Básico en Servicio a través de programas académicos en el área de Ciencias.</t>
  </si>
  <si>
    <r>
      <t>Porcentaje de Figuras Educativas de nivel Básico en Servicio formadas y/o profesionalizadas en la enseñanza de las Ciencias.</t>
    </r>
    <r>
      <rPr>
        <i/>
        <sz val="10"/>
        <color indexed="30"/>
        <rFont val="Adobe Caslon Pro"/>
      </rPr>
      <t xml:space="preserve">
</t>
    </r>
  </si>
  <si>
    <t>(Número de Figuras Educativas de nivel Básico en Servicio formadas y/o profesionalizadas en Ciencias / Número de Figuras Educativas de nivel Básico en Servicio programadas) * 100</t>
  </si>
  <si>
    <t>A 6 Formación y/o profesionalización de Figuras Educativas de nivel Básico en Servicio en el Programa de Capacitación al Magisterio para prevenir la Violencia hacia las Mujeres (PREVIOLEM).</t>
  </si>
  <si>
    <r>
      <t>Porcentaje de Figuras Educativas de nivel Básico en Servicio formadas y/o profesionalizadas en el Programa de Capacitación al Magisterio para prevenir la Violencia hacia las Mujeres (PREVIOLEM).</t>
    </r>
    <r>
      <rPr>
        <i/>
        <sz val="10"/>
        <color indexed="30"/>
        <rFont val="Adobe Caslon Pro"/>
      </rPr>
      <t xml:space="preserve">
</t>
    </r>
  </si>
  <si>
    <t>(Número de Figuras Educativas de nivel Básico en Servicio formadas y/o profesionalizadas en el PREVIOLEM / Número Total de Figuras Educativas de nivel Básico en Servicio programadas) * 100</t>
  </si>
  <si>
    <t>B 7 Diseño, impresión y distribución del Curso Básico de Formación Continua 2012 a las Entidades Federativas.</t>
  </si>
  <si>
    <r>
      <t>Porcentaje de Curso Básico de Formación Continua distribuido en las Entidades Federativas.</t>
    </r>
    <r>
      <rPr>
        <i/>
        <sz val="10"/>
        <color indexed="30"/>
        <rFont val="Adobe Caslon Pro"/>
      </rPr>
      <t xml:space="preserve">
</t>
    </r>
  </si>
  <si>
    <t>Número de materiales de apoyo académico distribuidos del Curso Básico de Formación Continua / Total de materiales de apoyo académico programados) * 100</t>
  </si>
  <si>
    <t>C 8 Formación y/o profesionalización de Figuras Educativas de primaria y secundaria a través de procesos formativos en el área de matemáticas.</t>
  </si>
  <si>
    <r>
      <t>Porcentaje de Figuras Educativas en Servicio de primaria y secundaria formadas y/o profesionalizadas en la enseñanza de las matemáticas.</t>
    </r>
    <r>
      <rPr>
        <i/>
        <sz val="10"/>
        <color indexed="30"/>
        <rFont val="Adobe Caslon Pro"/>
      </rPr>
      <t xml:space="preserve">
</t>
    </r>
  </si>
  <si>
    <t>(Número de Figuras Educativas en Servicio de primaria y secundaria formadas y/o profesionalizadas en la enseñanza de las matemáticas / Número de Figuras Educativas en Servicio de primaria y secundaria programadas) * 100</t>
  </si>
  <si>
    <t>C 9 Formación y/o profesionalización de Figuras Educativas de nivel Básico en Servicio a través de procesos formativos en el área de Español.</t>
  </si>
  <si>
    <r>
      <t>Porcentaje de Figuras Educativas de nivel Básico en Servicio formadas y/o profesionalizadas en la enseñanza del Español.</t>
    </r>
    <r>
      <rPr>
        <i/>
        <sz val="10"/>
        <color indexed="30"/>
        <rFont val="Adobe Caslon Pro"/>
      </rPr>
      <t xml:space="preserve">
</t>
    </r>
  </si>
  <si>
    <t>(Número de Figuras Educativas de nivel Básico en Servicio formadas y/o profesionalizadas en la enseñanza del Español / Número de Figuras Educativas de nivel Básico en Servicio programadas) * 100</t>
  </si>
  <si>
    <t>D 10 Las Figuras Educativas en Servicio de primaria cuentan con formación a través de Trayectos Formativos ofertados en el Catálogo Nacional de Formación Continua y Superación Profesional para Maestros de Educación Básica en Servicio, cuyos resultados fueron obtenidos en la Evaluación Universal.</t>
  </si>
  <si>
    <r>
      <t>Porcentaje de Figuras Educativas en Servicio de primaria formadas a través de Trayectos Formativos ofertados en el Catálogo Nacional de Formación Continua y Superación Profesional para Maestros de Educación Básica en Servicio.</t>
    </r>
    <r>
      <rPr>
        <i/>
        <sz val="10"/>
        <color indexed="30"/>
        <rFont val="Adobe Caslon Pro"/>
      </rPr>
      <t xml:space="preserve">
</t>
    </r>
  </si>
  <si>
    <t>(Total de Figuras Educativas en  Servicio de primaria formadas a través de los Trayectos Formativos / Total de Figuras Educativas en  Servicio de primaria diagnósticadas en la Evaluación Universal) *100</t>
  </si>
  <si>
    <t>D 11 Las Figuras Educativas en Servicio de secundaria cuentan con formación a través de Trayectos Formativos ofertados en el Catálogo Nacional de Formación Continua y Superación Profesional para Maestros de Educación Básica en Servicio, cuyos resultados fueron obtenidos en la Evaluación Universal.</t>
  </si>
  <si>
    <r>
      <t>Porcentaje de Figuras Educativas en Servicio de secundaria formadas a través de Trayectos Formativos ofertados en el Catálogo Nacional de Formación Continua y Superación Profesional para Maestros de Educación Básica en Servicio.</t>
    </r>
    <r>
      <rPr>
        <i/>
        <sz val="10"/>
        <color indexed="30"/>
        <rFont val="Adobe Caslon Pro"/>
      </rPr>
      <t xml:space="preserve">
</t>
    </r>
  </si>
  <si>
    <t>(Total de Figuras Educativas en Servicio de secundaria formadas a través de los Trayectos Formativos / Total de Figuras Educativas en  Servicio de secundaria diagnosticadas en la Evaluación Universal) *100</t>
  </si>
  <si>
    <r>
      <t xml:space="preserve">Porcentaje de Figuras Educativas en Servicio formadas y/o profesionalizadas en la Reforma Integral de la Educación Básica (RIEB).
</t>
    </r>
    <r>
      <rPr>
        <sz val="10"/>
        <rFont val="Adobe Caslon Pro"/>
        <family val="2"/>
      </rPr>
      <t xml:space="preserve"> Causa : NO SE PROGRAMÓ META PARA ESTE TRIMESTRE DE 2013. Efecto:  Otros Motivos:</t>
    </r>
  </si>
  <si>
    <r>
      <t xml:space="preserve">Porcentaje de Figuras Educativas en Servicio de primaria y secundaria formadas y/o profesionalizadas en el uso Educativo de las Tecnologías de la Información y la Comunicación (TIC).
</t>
    </r>
    <r>
      <rPr>
        <sz val="10"/>
        <rFont val="Adobe Caslon Pro"/>
        <family val="2"/>
      </rPr>
      <t xml:space="preserve"> Causa : NO SE PROGRAMÓ META PARA ESTE TRIMESTRE DE 2013. Efecto:  Otros Motivos:</t>
    </r>
  </si>
  <si>
    <r>
      <t xml:space="preserve">Porcentaje de Figuras Educativas de nivel Básico en Servicio formadas y/o profesionalizadas en la enseñanza de las Ciencias.
</t>
    </r>
    <r>
      <rPr>
        <sz val="10"/>
        <rFont val="Adobe Caslon Pro"/>
        <family val="2"/>
      </rPr>
      <t xml:space="preserve"> Causa : NO SE PROGRAMÓ META PARA ESTE TRIMESTRE DE 2013. Efecto:  Otros Motivos:</t>
    </r>
  </si>
  <si>
    <r>
      <t xml:space="preserve">Porcentaje de Figuras Educativas de nivel Básico en Servicio formadas y/o profesionalizadas en el Programa de Capacitación al Magisterio para prevenir la Violencia hacia las Mujeres (PREVIOLEM).
</t>
    </r>
    <r>
      <rPr>
        <sz val="10"/>
        <rFont val="Adobe Caslon Pro"/>
        <family val="2"/>
      </rPr>
      <t xml:space="preserve"> Causa : NO SE PROGRAMÓ META PARA ESTE TRIMESTRE DE 2013. Efecto:  Otros Motivos:</t>
    </r>
  </si>
  <si>
    <r>
      <t xml:space="preserve">Porcentaje de Figuras Educativas en Servicio de primaria y secundaria formadas y/o profesionalizadas en la enseñanza de las matemáticas.
</t>
    </r>
    <r>
      <rPr>
        <sz val="10"/>
        <rFont val="Adobe Caslon Pro"/>
        <family val="2"/>
      </rPr>
      <t xml:space="preserve"> Causa : NO SE PROGRAMÓ META PARA ESTE TRIMESTRE DE 2013. Efecto:  Otros Motivos:</t>
    </r>
  </si>
  <si>
    <r>
      <t xml:space="preserve">Porcentaje de Figuras Educativas de nivel Básico en Servicio formadas y/o profesionalizadas en la enseñanza del Español.
</t>
    </r>
    <r>
      <rPr>
        <sz val="10"/>
        <rFont val="Adobe Caslon Pro"/>
        <family val="2"/>
      </rPr>
      <t xml:space="preserve"> Causa : NO SE PROGRAMÓ META PARA ESTE TRIMESTRE DE 2013. Efecto:  Otros Motivos:</t>
    </r>
  </si>
  <si>
    <t>S152</t>
  </si>
  <si>
    <t>Programa para el Fortalecimiento del Servicio de la Educación Telesecundaria</t>
  </si>
  <si>
    <t>311-Dirección General de Materiales e Informática Educativa</t>
  </si>
  <si>
    <t>Contribuir a mejorar el logro educativo de los estudiantes de las telesecundarias objeto de atencion, a traves del fortalecimiento del servicio de telesecundaria</t>
  </si>
  <si>
    <r>
      <t>Tasa de variación del logro alcanzado en Español de las escuelas telesecundarias objeto de atención.</t>
    </r>
    <r>
      <rPr>
        <i/>
        <sz val="10"/>
        <color indexed="30"/>
        <rFont val="Adobe Caslon Pro"/>
      </rPr>
      <t xml:space="preserve">
Indicador Seleccionado</t>
    </r>
  </si>
  <si>
    <t>[(Logro alcanzado en español en la prueba Enlace el año t  de las escuelas telesecundarias objeto de atención / Logro alcanzado en español en la prueba Enlace el año t-1  de las escuelas telesecundarias objeto de atención)-1]*100</t>
  </si>
  <si>
    <r>
      <t>Tasa de variación del logro alcanzado en Matemáticas de las escuelas telesecundarias objeto de atención.</t>
    </r>
    <r>
      <rPr>
        <i/>
        <sz val="10"/>
        <color indexed="30"/>
        <rFont val="Adobe Caslon Pro"/>
      </rPr>
      <t xml:space="preserve">
Indicador Seleccionado</t>
    </r>
  </si>
  <si>
    <t>[(Logro alcanzado en Matemáticas en la prueba Enlace el año t  de las escuelas telesecundarias objeto de atención / Logro alcanzado en Matemáticas en la prueba Enlace el año t-1  de las escuelas telesecundarias objeto de atención)-1]*100</t>
  </si>
  <si>
    <t>El modelo pedagógico de Telesecundaria promueve el logro académico de sus estudiantes a través de la mejora de los procesos de aprendizaje, de gestión escolar y la actualzación del mobiliario educacional.</t>
  </si>
  <si>
    <r>
      <t>Tasa de variación de las escuelas telesecundarias atendidas por el programa que han mejorado el logro educativo en Español en la prueba Enlace</t>
    </r>
    <r>
      <rPr>
        <i/>
        <sz val="10"/>
        <color indexed="30"/>
        <rFont val="Adobe Caslon Pro"/>
      </rPr>
      <t xml:space="preserve">
</t>
    </r>
  </si>
  <si>
    <t>[(Número de escuelas Telesecundarias apoyadas con servicios que brinda el PFT que disminuyeron del 80% de  alumnos en los niveles insuficiente y elemental en la asignatura de español de la prueba Enlace en el año t / Número de escuelas Telesecundarias apoyadas con servicios que brinda el PFT que disminuyeron del 80% de alumnos en los niveles insuficiente y elemental en la asignatura de español de la prueba Enlace en el año t-1)-1]*100</t>
  </si>
  <si>
    <r>
      <t>Tasa de variación de las escuelas telesecundarias atendidas por el programa que han mejorado el logro educativo en Matemáticas en la prueba Enlace</t>
    </r>
    <r>
      <rPr>
        <i/>
        <sz val="10"/>
        <color indexed="30"/>
        <rFont val="Adobe Caslon Pro"/>
      </rPr>
      <t xml:space="preserve">
</t>
    </r>
  </si>
  <si>
    <t>[(Número de escuelas Telesecundarias apoyadas con servicios que brinda el PFT que disminuyeron del 80% de  alumnos en los niveles insuficiente y elemental en la asignatura de Matemáticas de la prueba Enlace en el año t / Número de escuelas Telesecundarias apoyadas con servicios que brinda el PFT que disminuyeron del 80% de alumnos en los niveles insuficiente y elemental en la asignatura de Matemáticas de la prueba Enlace en el año t-1)-1]*100</t>
  </si>
  <si>
    <t>A Proceso de ensenanza fortalecido mediante la capacitacion y actualizacion de docentes, directivos y Asesores Tecnico-Pedagogicos (ATPs) de las escuelas objeto de atencion</t>
  </si>
  <si>
    <r>
      <t>Porcentaje de necesidades de capacitación y actualización atendidas.</t>
    </r>
    <r>
      <rPr>
        <i/>
        <sz val="10"/>
        <color indexed="30"/>
        <rFont val="Adobe Caslon Pro"/>
      </rPr>
      <t xml:space="preserve">
</t>
    </r>
  </si>
  <si>
    <t>[[(Necesidades de capacitación y actualización atendidas para docentes / Necesidades de capacitación y actualización diagnosticadas para docentes) *(0.5)] + [(Necesidades de capacitación y actualización atendidas para  directivos / Necesidades de capacitación y actualización diagnosticadas para directivos) *(0.2)] + [(Necesidades de capacitación y actualización atendidas para ATP´s / Necesidades de capacitación y actualización diagnosticadas para ATP´s) *(0.3)]]*100</t>
  </si>
  <si>
    <t>B Proceso de aprendizaje de los alumnos de telesecundaria objeto de atencion, fortalecido mediante acciones de apoyo al rendimiento escolar</t>
  </si>
  <si>
    <r>
      <t>Variación en el índice de aprobación de alumnos de escuelas telesecundarias objeto de atención</t>
    </r>
    <r>
      <rPr>
        <i/>
        <sz val="10"/>
        <color indexed="30"/>
        <rFont val="Adobe Caslon Pro"/>
      </rPr>
      <t xml:space="preserve">
</t>
    </r>
  </si>
  <si>
    <t>Índice de aprobación de alumnos de Telesecundaria en ciclo n-((n+1)).- Índice de aprobación de alumnos de Telesecundaria en ciclo ((n-1))-n</t>
  </si>
  <si>
    <t>C Gestión escolar de Docentes, Directivos, Asesores Técnico-Pedagógicos (ATP´s) y Jefes de los Servicios Estatales de Telesecundaria (SET´s) mejorada a través de acciones de capacitación y actualización.</t>
  </si>
  <si>
    <r>
      <t>Porcentaje de necesidades de capacitación y actualización para la gestión atendidas</t>
    </r>
    <r>
      <rPr>
        <i/>
        <sz val="10"/>
        <color indexed="30"/>
        <rFont val="Adobe Caslon Pro"/>
      </rPr>
      <t xml:space="preserve">
</t>
    </r>
  </si>
  <si>
    <t>[[(Necesidades de capacitación y actualización para la gestión para Docentes atendidas / Necesidades de capacitación y actualización para la gestión para Docentes diagnosticadas) *(0.25)] + [(Necesidades de capacitación y actualización para la gestión para Directivos atendidas / Necesidades de capacitación y actualización para la gestión para Directivos diagnosticadas) *(0.25)] + [(Necesidades de capacitación y actualización para la gestión para  ATP´s atendidas / Necesidades de capacitación y actualización para la gestión para  ATP´s diagnosticadas) *(0.25)] + [(Necesidades de capacitación y actualización para la gestión para Jefes de los SET´s atendidas / Necesidades de capacitación y actualización para la gestión para Jefes de los SET´s diagnosticadas) *(0.25)]]*100</t>
  </si>
  <si>
    <t>D Escuelas Telesecundarias objeto de atención con Mobiliario educacional actualizado en relación a avances tecnológicos</t>
  </si>
  <si>
    <r>
      <t>Porcentaje de escuelas objeto de atención con mobiliario educacional actualizado</t>
    </r>
    <r>
      <rPr>
        <i/>
        <sz val="10"/>
        <color indexed="30"/>
        <rFont val="Adobe Caslon Pro"/>
      </rPr>
      <t xml:space="preserve">
</t>
    </r>
  </si>
  <si>
    <t>(Número de escuelas objeto de atención con mobiliario educacional actualizado / Total de escuelas objeto de atención con necesidades de actualziación detectadas)*100</t>
  </si>
  <si>
    <t>A 1 Capacitacion y actualizacion de Docentes, Directivos y Asesores T¿cnicos Pedagogicos (ATPs) de las escuelas telesecundarias objeto de atencion, en el proceso de ensenanza</t>
  </si>
  <si>
    <r>
      <t>Porcentaje de  docentes, directivos y ATP´s  capacitados y actualizados en el proceso de enseñanza</t>
    </r>
    <r>
      <rPr>
        <i/>
        <sz val="10"/>
        <color indexed="30"/>
        <rFont val="Adobe Caslon Pro"/>
      </rPr>
      <t xml:space="preserve">
</t>
    </r>
  </si>
  <si>
    <t>[[ ((Docentes hombres capacitados y actualizados en necesidades diagnosticadas + Docentes mujeres capacitadas y actualizadas en necesidades diagnosticadas) / Total de docentes programados para capacitar y actualizar en necesidades diagnosticadas)) *(0.5) ] + [ ((Directivos hombres capacitados y actualizados en necesidades diagnosticadas + Directivas mujeres capacitadas y actualizadas en necesidades diagnosticadas) / Total de directivos programados para capacitar y actualizar en necesidades diagnosticadas) *(0.2) ] + [ ((Apoyos Técnico Pedagógicos hombres capacitados y actualizados en necesidades diagnosticadas + Apoyos Técnico Pedagógicos mujeres capacitadas y actualizadas en necesidades diagnosticadas) / (Total de Apoyos Técnico Pedagógicos programados para capacitar y actualizar en necesidades diagnosticadas)) *(0.3) ]]*100</t>
  </si>
  <si>
    <t>B 2 Implementación de estrategias de apoyo al rendimiento escolar.</t>
  </si>
  <si>
    <r>
      <t>Índice de Impacto de las estrategias de apoyo al rendimiento escolar de los alumnos de Telesecundaria</t>
    </r>
    <r>
      <rPr>
        <i/>
        <sz val="10"/>
        <color indexed="30"/>
        <rFont val="Adobe Caslon Pro"/>
      </rPr>
      <t xml:space="preserve">
</t>
    </r>
  </si>
  <si>
    <t>Véase definición del indicador, no es posble escribirlo en este apartado</t>
  </si>
  <si>
    <t>C 3 Capacitación y actualización de Docentes, Directivos y Asesores Técnicos Pedagógicos (ATP´s) y Jefes de los Servicios Estatales de Telesecundaria (SET´s) en el proceso gestión</t>
  </si>
  <si>
    <r>
      <t>Porcentaje de docentes, directivos, ATP´s y Jefes de los SET´s capacitados y actualizados para la gestión escolar.</t>
    </r>
    <r>
      <rPr>
        <i/>
        <sz val="10"/>
        <color indexed="30"/>
        <rFont val="Adobe Caslon Pro"/>
      </rPr>
      <t xml:space="preserve">
</t>
    </r>
  </si>
  <si>
    <t>[ [((Docentes hombres capacitados y actualizados para la gestión + Docentes mujeres capacitadas y actualizadas para la gestión) / Docentes programados para capacitar y actualizar para la gestión) *(0.25)] + [((Directivos hombres capacitados y actualizados  para la gestión + Directivos mujeres capacitadas y actualizadas para la gestión) / Directivos programados para capacitar y actualizar para la gestión) *(0.25)] + [((ATP´s hombres capacitados y actualizados para la gestión + ATP´s mujeres capacitadas y actualizadas para la gestión) / ATP´s programados para capacitar y actualizar para la gestión) *(0.25)] + [((Jefes de los SET´s hombres capacitados y actualizados para la gestión + Jefes de los SET´s mujeres capacitadas y actualizadas para la gestión) / Jefes de los SET´s programados para capacitar y actualizar para la gestión) *(0.25)] ]*100</t>
  </si>
  <si>
    <t>D 4 Adquisición, reparación o mantenimiento de mobiliario educacional base del Modelo de Telesecundaria en escuelas objeto de atención</t>
  </si>
  <si>
    <r>
      <t>Porcentaje de mobiliario Educacional (Televisiones HD y equipo de recepción satelital) adquirido, reparado o con manteamiento realizado.</t>
    </r>
    <r>
      <rPr>
        <i/>
        <sz val="10"/>
        <color indexed="30"/>
        <rFont val="Adobe Caslon Pro"/>
      </rPr>
      <t xml:space="preserve">
</t>
    </r>
  </si>
  <si>
    <t>(Mobiliario Educacional (Televisiones HD y equipo de recepción satelital) adquirido, reparado o con manteamiento realizado./ Total de mobiliario Educacional (Televisiones HD y equipo de recepción satelital) diagnosticado para ser adquirido, reparado o dar manteamiento)*100</t>
  </si>
  <si>
    <r>
      <t xml:space="preserve">Tasa de variación del logro alcanzado en Español de las escuelas telesecundarias objeto de atención.
</t>
    </r>
    <r>
      <rPr>
        <sz val="10"/>
        <rFont val="Adobe Caslon Pro"/>
        <family val="2"/>
      </rPr>
      <t>Sin Información,Sin Justificación</t>
    </r>
  </si>
  <si>
    <t>S156</t>
  </si>
  <si>
    <t>Programa Beca de Apoyo a la Práctica Intensiva y al Servicio Social para Estudiantes de Séptimo y Octavo Semestres de Escuelas Normales Públicas</t>
  </si>
  <si>
    <t>Contribuir al proceso de formación  profesional de los futuros maestros de educación básica.</t>
  </si>
  <si>
    <r>
      <t>Resultado final del programa en el porcentaje de los alumnos que terminaron su formación respecto a los inscritos en las Escuelas Normales Públicas de 7mo y 8vo semestres.</t>
    </r>
    <r>
      <rPr>
        <i/>
        <sz val="10"/>
        <color indexed="30"/>
        <rFont val="Adobe Caslon Pro"/>
      </rPr>
      <t xml:space="preserve">
Indicador Seleccionado</t>
    </r>
  </si>
  <si>
    <t>R= (Alumnos que terminaron su formación en el ciclo escolar/No. Total de alumnos inscritos en el 7mo y 8vo semestres)*100</t>
  </si>
  <si>
    <t>Los alumnos de 7mo y 8vo semestres de las Escuelas Normales Públicas realizan sus prácticas docentes y servicio social.</t>
  </si>
  <si>
    <r>
      <t>Porcentaje de alumnos beneficiados que realizan su práctica docente en el ciclo escolar.</t>
    </r>
    <r>
      <rPr>
        <i/>
        <sz val="10"/>
        <color indexed="30"/>
        <rFont val="Adobe Caslon Pro"/>
      </rPr>
      <t xml:space="preserve">
</t>
    </r>
  </si>
  <si>
    <t>R= (Número de Alumnos que realizaron sus prácticas/Total de alumnos de 7mo y 8vo semestres beneficiados con apoyos económicos de las Escuelas Normales Públicas)*100</t>
  </si>
  <si>
    <t>A Apoyo económico entregado a los alumnos de 7mo y 8vo semestres de las escuelas Normales Públicas.</t>
  </si>
  <si>
    <r>
      <t>Monto de Apoyo económico otorgado a los alumnos.</t>
    </r>
    <r>
      <rPr>
        <i/>
        <sz val="10"/>
        <color indexed="30"/>
        <rFont val="Adobe Caslon Pro"/>
      </rPr>
      <t xml:space="preserve">
</t>
    </r>
  </si>
  <si>
    <t xml:space="preserve">(Monto del apoyo economico otorgado a los alumnos / recursos destinados al apoyo de los alumnos)*100 </t>
  </si>
  <si>
    <t>B Recursos federales para Escuelas Normales Públicas.</t>
  </si>
  <si>
    <r>
      <t>Porcentaje de cobertura de Escuelas Normales Públicas.</t>
    </r>
    <r>
      <rPr>
        <i/>
        <sz val="10"/>
        <color indexed="30"/>
        <rFont val="Adobe Caslon Pro"/>
      </rPr>
      <t xml:space="preserve">
</t>
    </r>
  </si>
  <si>
    <t>R= (Total de Escuelas Normales Públicas incorporadas al programa/Total de Escuelas Normales Públicas)*100</t>
  </si>
  <si>
    <t>A 1 Proyección: Recepción de solicitudes de las Entidades Federativas.</t>
  </si>
  <si>
    <r>
      <t>Porcentaje de solicitudes por entidad federativa respecto al total de las entidades federativas.</t>
    </r>
    <r>
      <rPr>
        <i/>
        <sz val="10"/>
        <color indexed="30"/>
        <rFont val="Adobe Caslon Pro"/>
      </rPr>
      <t xml:space="preserve">
</t>
    </r>
  </si>
  <si>
    <t>(Solicitudes de 4to y 6to semestres de las Escuelas Normales Públicas/ el total de los alumnos inscritos en 4to y 6to semestres)*100</t>
  </si>
  <si>
    <t>A 2 Integración y administración del padrón de beneficiarios del apoyo económico.</t>
  </si>
  <si>
    <r>
      <t>Integración de la matrícula programada respecto a la matrícula proyectada.</t>
    </r>
    <r>
      <rPr>
        <i/>
        <sz val="10"/>
        <color indexed="30"/>
        <rFont val="Adobe Caslon Pro"/>
      </rPr>
      <t xml:space="preserve">
</t>
    </r>
  </si>
  <si>
    <t>BA=(Alumnos inscritos en 7mo y 8vo semestres/Alumnos de 4to y 6to semestres para el programa anual) *100</t>
  </si>
  <si>
    <t>B 3 Realización del seguimiento a la operación del Programa.</t>
  </si>
  <si>
    <r>
      <t>Porcentaje de recursos entregados a las Escuelas Normales Públicas a tiempo.</t>
    </r>
    <r>
      <rPr>
        <i/>
        <sz val="10"/>
        <color indexed="30"/>
        <rFont val="Adobe Caslon Pro"/>
      </rPr>
      <t xml:space="preserve">
</t>
    </r>
  </si>
  <si>
    <t>(Apoyo económico entregado en tiempo/total de recursos entregados a las Escuelas Normales Públicas)*100</t>
  </si>
  <si>
    <t>B 4 Radicación de recursos a las entidades federativas y de estas a los beneficiarios.</t>
  </si>
  <si>
    <r>
      <t>Porcentaje de avance en la ejecución presupuestaria con respecto al pago de la beca.</t>
    </r>
    <r>
      <rPr>
        <i/>
        <sz val="10"/>
        <color indexed="30"/>
        <rFont val="Adobe Caslon Pro"/>
      </rPr>
      <t xml:space="preserve">
</t>
    </r>
  </si>
  <si>
    <t>R= (Recursos ejercidos en los estados /recursos programados )*100</t>
  </si>
  <si>
    <t>B 5 Rendición de cuentas a la ejecución del programa</t>
  </si>
  <si>
    <r>
      <t>Porcentaje de avance en la comprobación documental del gasto.</t>
    </r>
    <r>
      <rPr>
        <i/>
        <sz val="10"/>
        <color indexed="30"/>
        <rFont val="Adobe Caslon Pro"/>
      </rPr>
      <t xml:space="preserve">
</t>
    </r>
  </si>
  <si>
    <t>R= (Número de entidades federativas con comprobación documental del gasto/Número total de entidades federativas con recursos traspasados)*100</t>
  </si>
  <si>
    <r>
      <t xml:space="preserve">Resultado final del programa en el porcentaje de los alumnos que terminaron su formación respecto a los inscritos en las Escuelas Normales Públicas de 7mo y 8vo semestres.
</t>
    </r>
    <r>
      <rPr>
        <sz val="10"/>
        <rFont val="Adobe Caslon Pro"/>
        <family val="2"/>
      </rPr>
      <t>Sin Información,Sin Justificación</t>
    </r>
  </si>
  <si>
    <r>
      <t xml:space="preserve">Monto de Apoyo económico otorgado a los alumnos.
</t>
    </r>
    <r>
      <rPr>
        <sz val="10"/>
        <rFont val="Adobe Caslon Pro"/>
        <family val="2"/>
      </rPr>
      <t xml:space="preserve"> Causa : No se ha iniciado la ministración de Recursos Económicos a las entidades federativas. Efecto: No se ha iniciado la ministración de Recursos Económicos a las entidades federativas. Otros Motivos:</t>
    </r>
  </si>
  <si>
    <r>
      <t xml:space="preserve">Porcentaje de recursos entregados a las Escuelas Normales Públicas a tiempo.
</t>
    </r>
    <r>
      <rPr>
        <sz val="10"/>
        <rFont val="Adobe Caslon Pro"/>
        <family val="2"/>
      </rPr>
      <t xml:space="preserve"> Causa : No se ha iniciado la ministración de Recursos Económicos a las entidades federativas. Efecto: No se ha iniciado la ministración de Recursos Económicos a las entidades federativas. Otros Motivos:</t>
    </r>
  </si>
  <si>
    <r>
      <t xml:space="preserve">Porcentaje de avance en la ejecución presupuestaria con respecto al pago de la beca.
</t>
    </r>
    <r>
      <rPr>
        <sz val="10"/>
        <rFont val="Adobe Caslon Pro"/>
        <family val="2"/>
      </rPr>
      <t xml:space="preserve"> Causa : No se ha iniciado la ministración de Recursos Económicos a las entidades federativas. Efecto: No se ha iniciado la ministración de Recursos Económicos a las entidades federativas. Otros Motivos:</t>
    </r>
  </si>
  <si>
    <t>S204</t>
  </si>
  <si>
    <t>Cultura Física</t>
  </si>
  <si>
    <t>L6I-Comisión Nacional de Cultura Física y Deporte</t>
  </si>
  <si>
    <t>1 - Deporte y Recreación</t>
  </si>
  <si>
    <t>9 - Deporte</t>
  </si>
  <si>
    <t>Contribuir a crear una cultura de actividad física y deportiva, mediante programas que proporcionen hábitos de vida sana en la población mexicana.</t>
  </si>
  <si>
    <r>
      <t>Porcentaje de personas encuestadas, participantes en el Programa  Nacional de Cultura Física que lo califican favorable</t>
    </r>
    <r>
      <rPr>
        <i/>
        <sz val="10"/>
        <color indexed="30"/>
        <rFont val="Adobe Caslon Pro"/>
      </rPr>
      <t xml:space="preserve">
</t>
    </r>
  </si>
  <si>
    <t>(Numero total de personas encuestadas que califican  favorable el programa / Total de personas  encuestadas) * 100</t>
  </si>
  <si>
    <t>PERSONA ENCUESTADA</t>
  </si>
  <si>
    <t>La población mexicana realiza actividades físicas y deportivas de manera habitual y sistemática.</t>
  </si>
  <si>
    <r>
      <t>Porcentaje de atenciones brindadas a la población Mexicana en el Programa Cultura Física (en eventos multideportivos, activación física y centros deportivos.</t>
    </r>
    <r>
      <rPr>
        <i/>
        <sz val="10"/>
        <color indexed="30"/>
        <rFont val="Adobe Caslon Pro"/>
      </rPr>
      <t xml:space="preserve">
Indicador Seleccionado</t>
    </r>
  </si>
  <si>
    <t>(Número de atenciones brindadas en eventos deportivos, en activación física y en centros deportivos en el año n / Total de la población del país en el año n (101,808,216)*100</t>
  </si>
  <si>
    <t>A Número de Delegaciones y Municipios Activos, incorporados a la estrategia de activadores físicos.</t>
  </si>
  <si>
    <r>
      <t xml:space="preserve">Número de Delegaciones y Municipios Activos incorporados a la estrategia de activadores físicos. </t>
    </r>
    <r>
      <rPr>
        <i/>
        <sz val="10"/>
        <color indexed="30"/>
        <rFont val="Adobe Caslon Pro"/>
      </rPr>
      <t xml:space="preserve">
</t>
    </r>
  </si>
  <si>
    <t>Número de  delegaciones y municipios  activos en el año n / El número de delegaciones y municipios programados en el año n</t>
  </si>
  <si>
    <t>Persona Atendida</t>
  </si>
  <si>
    <t>B Centros del Deporte Escolar y Municipal apoyados para su operación con material deportivo, promoción difusión y mantenimiento básico por parte de la CONADE.</t>
  </si>
  <si>
    <r>
      <t>Porcentaje de crecimiento de centros del deporte escolares y municipales apoyados para su operación.</t>
    </r>
    <r>
      <rPr>
        <i/>
        <sz val="10"/>
        <color indexed="30"/>
        <rFont val="Adobe Caslon Pro"/>
      </rPr>
      <t xml:space="preserve">
</t>
    </r>
  </si>
  <si>
    <t>Centros del Deporte ya en operación y de nueva creación en el año n / Centros del Deporte Escolar y Municipal apoyados en el año 2008 (2000) X 100</t>
  </si>
  <si>
    <t>Centro en Operación</t>
  </si>
  <si>
    <t>C Estimulo a promotores deportivos escolares y municipales apoyados en los centros deportivos operando.</t>
  </si>
  <si>
    <r>
      <t>Estimulo a Promotores Deportivos Escolares y Municipales apoyados de los centros deportivos operando.</t>
    </r>
    <r>
      <rPr>
        <i/>
        <sz val="10"/>
        <color indexed="30"/>
        <rFont val="Adobe Caslon Pro"/>
      </rPr>
      <t xml:space="preserve">
</t>
    </r>
  </si>
  <si>
    <t>Numero total de Promotores Deportivos Escolares y Municipales  / número total de promotores Deportivos Escolares y Municipales * 100</t>
  </si>
  <si>
    <t>Promotor Beneficiado</t>
  </si>
  <si>
    <t>D Masificación de la actividad física a Nivel Nacional.</t>
  </si>
  <si>
    <r>
      <t xml:space="preserve"> Eventos Masivos en Activación Física (Masificación de la Activación Física a Nivel Nacional).</t>
    </r>
    <r>
      <rPr>
        <i/>
        <sz val="10"/>
        <color indexed="30"/>
        <rFont val="Adobe Caslon Pro"/>
      </rPr>
      <t xml:space="preserve">
</t>
    </r>
  </si>
  <si>
    <t>(Número de atenciones en Eventos Masivos del año N / número de atenciones en Eventos Masivos del año N -1)*100</t>
  </si>
  <si>
    <t>A 1 Atenciones brindas en eventos multideportivos.</t>
  </si>
  <si>
    <r>
      <t>Atenciones brindadas en eventos multideportivos</t>
    </r>
    <r>
      <rPr>
        <i/>
        <sz val="10"/>
        <color indexed="30"/>
        <rFont val="Adobe Caslon Pro"/>
      </rPr>
      <t xml:space="preserve">
</t>
    </r>
  </si>
  <si>
    <t>Personas atendidas en eventos multideportivos en el año N.</t>
  </si>
  <si>
    <t xml:space="preserve">Persona atendida </t>
  </si>
  <si>
    <t>B 2 Masificación de la Activación Física a Nivel Nacional.</t>
  </si>
  <si>
    <r>
      <t>Promotores incorporados en Activación Física.</t>
    </r>
    <r>
      <rPr>
        <i/>
        <sz val="10"/>
        <color indexed="30"/>
        <rFont val="Adobe Caslon Pro"/>
      </rPr>
      <t xml:space="preserve">
</t>
    </r>
  </si>
  <si>
    <t>Número total de Promotores incorporados en el año N  / los Promotores programados en el año N) * 100.</t>
  </si>
  <si>
    <t>Promotor en Operación</t>
  </si>
  <si>
    <t>S205</t>
  </si>
  <si>
    <t>Deporte</t>
  </si>
  <si>
    <t>Contribuir al fomento de la practica del Deporte en la población mexicana a través de la operación de los proyectos del Programa Deporte que ejecutan los miembros del SINADE</t>
  </si>
  <si>
    <r>
      <t>Porcentaje de población beneficiada con proyectos del Programa Deporte</t>
    </r>
    <r>
      <rPr>
        <i/>
        <sz val="10"/>
        <color indexed="30"/>
        <rFont val="Adobe Caslon Pro"/>
      </rPr>
      <t xml:space="preserve">
</t>
    </r>
  </si>
  <si>
    <t>(Población beneficiada en el año t/ Población estimada en el año t) X 100</t>
  </si>
  <si>
    <t xml:space="preserve">Población Participante Atendida </t>
  </si>
  <si>
    <t>Los organismos miembros del SINADE (Sistema Nacional de Cultura Física y Deporte) participan en los proyectos del Programa Deporte</t>
  </si>
  <si>
    <r>
      <t>Porcentaje de Organismos miembros del SINADE apoyados con recursos económicos.</t>
    </r>
    <r>
      <rPr>
        <i/>
        <sz val="10"/>
        <color indexed="30"/>
        <rFont val="Adobe Caslon Pro"/>
      </rPr>
      <t xml:space="preserve">
Indicador Seleccionado</t>
    </r>
  </si>
  <si>
    <t>(Organismos Miembros del SINADE apoyados económicamente en el año t / Total de miembros del SINADE  en el año t) X 100</t>
  </si>
  <si>
    <t>Organismo Apoyado</t>
  </si>
  <si>
    <t>A Apoyos económicos para la Coordinación Interinstitucional y el desarrollo de los proyectos del Programa Deporte.</t>
  </si>
  <si>
    <r>
      <t xml:space="preserve">Promedio de apoyos económicos del programa deporte transferido a entidades federativas, organismos e instituciones miembros del SINADE.  </t>
    </r>
    <r>
      <rPr>
        <i/>
        <sz val="10"/>
        <color indexed="30"/>
        <rFont val="Adobe Caslon Pro"/>
      </rPr>
      <t xml:space="preserve">
</t>
    </r>
  </si>
  <si>
    <t>(monto total de apoyos económicos transferidos a miembros del SINADE en el año t) /  (Población potencial integrada por los miembros del SINADE en el año t)</t>
  </si>
  <si>
    <t>Apoyo Económico Otorgado</t>
  </si>
  <si>
    <t>Gestión-Economía-Anual</t>
  </si>
  <si>
    <t>B Centros Estatales de Información y Documentación de Cultura Física y Deporte, apoyados que alcanzan la categoría de nivel alto</t>
  </si>
  <si>
    <r>
      <t>Tasa de crecimiento de Centros Estatales de Información y Documentación de Cultura Física y Deporte</t>
    </r>
    <r>
      <rPr>
        <i/>
        <sz val="10"/>
        <color indexed="30"/>
        <rFont val="Adobe Caslon Pro"/>
      </rPr>
      <t xml:space="preserve">
</t>
    </r>
  </si>
  <si>
    <t>[(Número de CEID de Nivel Alto en el año n apoyados / Número de CEID de Nivel Alto apoyados en el año n-1)-1]*100</t>
  </si>
  <si>
    <t>CEID Acreditado</t>
  </si>
  <si>
    <t>C Apoyos económicos a Entidades Federativas para la formación, capacitación y certificación de especialistas en el deporte</t>
  </si>
  <si>
    <r>
      <t>Porcentaje de Entidades Federativas y organismos afines apoyadas económicamente para la formación, capacitación y certificación de especialistas en el deporte en el año T</t>
    </r>
    <r>
      <rPr>
        <i/>
        <sz val="10"/>
        <color indexed="30"/>
        <rFont val="Adobe Caslon Pro"/>
      </rPr>
      <t xml:space="preserve">
</t>
    </r>
  </si>
  <si>
    <t>(Entidades Federativas y organismos afines apoyados para la formación, capacitación y certificación de especialistas en el deporte /  Total de Entidades Federativas y organismos afines miembros del SINADE) * 100</t>
  </si>
  <si>
    <t>Entidad Apoyada</t>
  </si>
  <si>
    <t>A 1 Apoyo a las Entidades Federativas para el desarrollo de la Infraestructura Deportiva</t>
  </si>
  <si>
    <r>
      <t>Porcentaje de entidades miembros del SINADE apoyadas en materia de infraestructura deportiva en el año t.</t>
    </r>
    <r>
      <rPr>
        <i/>
        <sz val="10"/>
        <color indexed="30"/>
        <rFont val="Adobe Caslon Pro"/>
      </rPr>
      <t xml:space="preserve">
</t>
    </r>
  </si>
  <si>
    <t>(Número de entidades miembros del SINADE apoyados en materia de infraestructura deportiva / Total de Entidades miembros del SINADE ) X 100</t>
  </si>
  <si>
    <t>A 2 Acuerdos específicos adoptados en el SINADE que refuercen las políticas y estrategías para el fortalecicimento de los Programas de la CONADE</t>
  </si>
  <si>
    <r>
      <t>Porcentaje de acuerdos adoptados durante las Sesiones del SINADE que refuercen las políticas y estrategias para el fortalecimiento de los programas de CONADE.</t>
    </r>
    <r>
      <rPr>
        <i/>
        <sz val="10"/>
        <color indexed="30"/>
        <rFont val="Adobe Caslon Pro"/>
      </rPr>
      <t xml:space="preserve">
</t>
    </r>
  </si>
  <si>
    <t>(Número de acuerdos que llevan tareas de seguimiento adoptados en el año t / Total de acuerdos realizados durante las sesiones del SINADE en el año t) X 100</t>
  </si>
  <si>
    <t>Acuerdo Gestionado</t>
  </si>
  <si>
    <t>A 3 Asociaciones Deportivas Nacionales no Olimpicas y Organismos afines que reciben apoyos específicos para el fortalecimiento del desarrollo del Deporte y la Cultura Física</t>
  </si>
  <si>
    <r>
      <t>Porcentaje de asociaciones deportivas nacionales no Olímpicas y Organismos Afines apoyados con recursos del Programa Deporte en el año t</t>
    </r>
    <r>
      <rPr>
        <i/>
        <sz val="10"/>
        <color indexed="30"/>
        <rFont val="Adobe Caslon Pro"/>
      </rPr>
      <t xml:space="preserve">
</t>
    </r>
  </si>
  <si>
    <t>(Número de asociaciones deportivas nacionales no Olímpicas y Organismos afines apoyados / Total de asociaciones deportivas nacionales no Olímpicas y Organismos afines) * 100</t>
  </si>
  <si>
    <t>Asociación Atendida</t>
  </si>
  <si>
    <t>B 4 Centros Estatales de Información y Documentación de Cultura Física y Deporte operando según el manual de administración vigente</t>
  </si>
  <si>
    <r>
      <t>Porcentaje de Centros Estatales de Información y Documentación de Cultura Física y Deporte operando según guía de administración CEID en el año t</t>
    </r>
    <r>
      <rPr>
        <i/>
        <sz val="10"/>
        <color indexed="30"/>
        <rFont val="Adobe Caslon Pro"/>
      </rPr>
      <t xml:space="preserve">
</t>
    </r>
  </si>
  <si>
    <t>(Número de Centros Estatatales de Información y Documentación de Cultura Física y Deporte operando según guia de administración vigente  / Total de CEID)*100</t>
  </si>
  <si>
    <t xml:space="preserve">C 5 Verificar la correcta aplicación del apoyo económico a Entidades Federativas para la formación, capacitación y certificación de especialistas en el deporte </t>
  </si>
  <si>
    <r>
      <t xml:space="preserve">Porcentaje de Entidades que aplicaron correctamente el apoyo Económico otorgado para la formación, capacitación y certificación de especialistas en el deporte </t>
    </r>
    <r>
      <rPr>
        <i/>
        <sz val="10"/>
        <color indexed="30"/>
        <rFont val="Adobe Caslon Pro"/>
      </rPr>
      <t xml:space="preserve">
</t>
    </r>
  </si>
  <si>
    <t>(Entidades Federativas apoyadas para la formación, capacitación y certificación de especialistas en el deporte / Entidades que aplicaron correctamente el apoyo económico otorgado) *100</t>
  </si>
  <si>
    <t>Entidad que aplicó correctamente el recurso</t>
  </si>
  <si>
    <t>S206</t>
  </si>
  <si>
    <t>Sistema Mexicano del Deporte de Alto Rendimiento</t>
  </si>
  <si>
    <t>Contribuir a mejorar los resultados deportivos en competencias fundamentales del ciclo olímpico 2008 -2012, a través de la atención proporcionada a los atletas de alto rendimiento.</t>
  </si>
  <si>
    <r>
      <t>Cambio en los resultados obtenidos en competencias fundamentales del ciclo olímpico en turno con respecto a las competencias fundamentales del ciclo olímpico inmediato anterior.</t>
    </r>
    <r>
      <rPr>
        <i/>
        <sz val="10"/>
        <color indexed="30"/>
        <rFont val="Adobe Caslon Pro"/>
      </rPr>
      <t xml:space="preserve">
</t>
    </r>
  </si>
  <si>
    <t>Suma ponderada de medallas obtenidas en la competencia fundamental en el año Ta / Suma ponderada de medallas obtenidas en la competencia fundamental en el año T-3</t>
  </si>
  <si>
    <t>Logro Alcanzado</t>
  </si>
  <si>
    <t>Número de deportistas nacionales de alto rendimiento que participan en justas deportivas y se ubican dentro de los primeros16 lugares principalmente en Campeonatos Mundiales.</t>
  </si>
  <si>
    <r>
      <t>Porcentaje de deportistas nacionales ubicados dentro de los 16 primeros lugares principalmente en Campeonatos Mundiales en el año n (Juveniles y 1a. Fuerza).</t>
    </r>
    <r>
      <rPr>
        <i/>
        <sz val="10"/>
        <color indexed="30"/>
        <rFont val="Adobe Caslon Pro"/>
      </rPr>
      <t xml:space="preserve">
</t>
    </r>
  </si>
  <si>
    <t>(Deportistas Nacionales que lograron ubicarse dentro de los 16 primeros lugares en Campeonatos Mundiales en el año n) / (Deportistas Nacionales programados a ubicarse dentro de los 16 primeros lugares en Campeonatos Mundiales en el año n) X 100</t>
  </si>
  <si>
    <t>Atleta Apoyado</t>
  </si>
  <si>
    <t>A Apoyos integrales otorgados. (Eventos, campamentos, concentraciones, material y vestuario deportivo, entrenadores)</t>
  </si>
  <si>
    <r>
      <t>Porcentaje de deportistas beneficiados con apoyos integrales en el año n</t>
    </r>
    <r>
      <rPr>
        <i/>
        <sz val="10"/>
        <color indexed="30"/>
        <rFont val="Adobe Caslon Pro"/>
      </rPr>
      <t xml:space="preserve">
</t>
    </r>
  </si>
  <si>
    <t xml:space="preserve">(Deportistas apoyados en el año n / Deportistas propuestos por las Asociaciones Deportivas en el año n) X 100  </t>
  </si>
  <si>
    <t>Deportista Beneficiado</t>
  </si>
  <si>
    <t>B Programa de becas a deportistas</t>
  </si>
  <si>
    <r>
      <t>Becas otorgadas a deportistas</t>
    </r>
    <r>
      <rPr>
        <i/>
        <sz val="10"/>
        <color indexed="30"/>
        <rFont val="Adobe Caslon Pro"/>
      </rPr>
      <t xml:space="preserve">
Indicador Seleccionado</t>
    </r>
  </si>
  <si>
    <t>[(Número de becas acumuladas al periodo (n) + número de becas que cumplieron con los lineamientos establecidos para el otorgamiento en el periodo (n)) / Número de becas otorgadas en el mismo periodo del año anterior (n-1)] X 100</t>
  </si>
  <si>
    <t>C Programa de Talentos Deportivos.</t>
  </si>
  <si>
    <r>
      <t>Porcentaje de Atletas atendido en el Programa de Talentos Deportivos en el año n</t>
    </r>
    <r>
      <rPr>
        <i/>
        <sz val="10"/>
        <color indexed="30"/>
        <rFont val="Adobe Caslon Pro"/>
      </rPr>
      <t xml:space="preserve">
</t>
    </r>
  </si>
  <si>
    <t>(Atleta atendido en el Programa de Talentos Deportivos en el año n) / (Atleta propuesto para ser apoyado en el Programa de Talentos Deportivos en el año n) X 100</t>
  </si>
  <si>
    <t>Deportista Atendido</t>
  </si>
  <si>
    <t>D Programa de Reserva Nacional.</t>
  </si>
  <si>
    <r>
      <t>Porcentaje de Atletas atendidos en el Programa de Reserva Nacional en el año n</t>
    </r>
    <r>
      <rPr>
        <i/>
        <sz val="10"/>
        <color indexed="30"/>
        <rFont val="Adobe Caslon Pro"/>
      </rPr>
      <t xml:space="preserve">
</t>
    </r>
  </si>
  <si>
    <t xml:space="preserve">(Atleta atendido en el Programa de Reserva Nacional en el año n) / (Atleta propuesto para ser apoyado en el Programa de Reserva Nacional en el año n) X 100 </t>
  </si>
  <si>
    <t>A 1 Signar instrumentos jurídicos para coordinar la ejecución precisa de los programas de trabajo de las Asociaciones Deportivas Nacionales.</t>
  </si>
  <si>
    <r>
      <t>Porcentaje de convenios signados en tiempo y forma en el año n</t>
    </r>
    <r>
      <rPr>
        <i/>
        <sz val="10"/>
        <color indexed="30"/>
        <rFont val="Adobe Caslon Pro"/>
      </rPr>
      <t xml:space="preserve">
</t>
    </r>
  </si>
  <si>
    <t>(Número de convenios signados en el año n / el número de Asociaciones Deportivas Nacionales susceptibles de recibir apoyos en el año n) X 100</t>
  </si>
  <si>
    <t>Convenio Firmado</t>
  </si>
  <si>
    <t xml:space="preserve">B 2 Análisis de las propuestas de beca para deportistas, que cumplen con los requisitos establecidos. </t>
  </si>
  <si>
    <r>
      <t>Recepción y análisis de propuestas para beca.</t>
    </r>
    <r>
      <rPr>
        <i/>
        <sz val="10"/>
        <color indexed="30"/>
        <rFont val="Adobe Caslon Pro"/>
      </rPr>
      <t xml:space="preserve">
</t>
    </r>
  </si>
  <si>
    <t>[(número de propuestas acumuladas al periodo (n) + número de propuestas que cumplieron con los lineamientos establecidos para el otorgamiento en el periodo (n)) / número de propuestas otorgadas en el mismo periodo del año anterior (n-1)] X 100</t>
  </si>
  <si>
    <t>Propuesta de Beca</t>
  </si>
  <si>
    <t>C 3 Conocer el porcentaje de Institutos Estatales del Deporte y Entidades Deportivas, que en tiempo y forma cumplen con la entrega de sus propuestas.</t>
  </si>
  <si>
    <r>
      <t>Porcentaje de propuestas recibidas y apoyadas en tiempo y forma</t>
    </r>
    <r>
      <rPr>
        <i/>
        <sz val="10"/>
        <color indexed="30"/>
        <rFont val="Adobe Caslon Pro"/>
      </rPr>
      <t xml:space="preserve">
</t>
    </r>
  </si>
  <si>
    <t>(Número de propuestas enviadas por los Institutos Estatales del Deporte y Entidades Deportivas en el año n) / (Número de propuestas recibidas y apoyadas en tiempo y forma en el año n) X100</t>
  </si>
  <si>
    <t>Propuesta Evaluada</t>
  </si>
  <si>
    <t>C 4 Evaluar los resultados obtenidos de los entrenadores asignados a los Programas de Talentos Deportivos y Reserva Nacional.</t>
  </si>
  <si>
    <r>
      <t>Porcentaje de evaluaciones de los resultados de los entrenadores del Programa en el año n</t>
    </r>
    <r>
      <rPr>
        <i/>
        <sz val="10"/>
        <color indexed="30"/>
        <rFont val="Adobe Caslon Pro"/>
      </rPr>
      <t xml:space="preserve">
</t>
    </r>
  </si>
  <si>
    <t>(Evaluaciones analizadas en el año n) / (Evaluaciones recibidas en tiempo y forma en el año n) X 100</t>
  </si>
  <si>
    <t>Evaluación Efectuada</t>
  </si>
  <si>
    <r>
      <t xml:space="preserve">Cambio en los resultados obtenidos en competencias fundamentales del ciclo olímpico en turno con respecto a las competencias fundamentales del ciclo olímpico inmediato anterior.
</t>
    </r>
    <r>
      <rPr>
        <sz val="10"/>
        <rFont val="Adobe Caslon Pro"/>
        <family val="2"/>
      </rPr>
      <t>Sin Información,Sin Justificación</t>
    </r>
  </si>
  <si>
    <r>
      <t xml:space="preserve">Porcentaje de deportistas nacionales ubicados dentro de los 16 primeros lugares principalmente en Campeonatos Mundiales en el año n (Juveniles y 1a. Fuerza).
</t>
    </r>
    <r>
      <rPr>
        <sz val="10"/>
        <rFont val="Adobe Caslon Pro"/>
        <family val="2"/>
      </rPr>
      <t xml:space="preserve"> Causa : Al cierre del primer trimestre de 2013  no se generaron avances de acuerdo a su programación.    Sobre el particular, es importante señalar que  con fecha 15 de febrero de 2013, se turno el formato de control de cambios que contienen la propuesta de modificación a este indicador de PROPÓSITO del Programa S206 SIMEDAR, para los trámites conducentes. Efecto: No se tiene efecto negativo. Otros Motivos:</t>
    </r>
  </si>
  <si>
    <r>
      <t xml:space="preserve">Porcentaje de deportistas beneficiados con apoyos integrales en el año n
</t>
    </r>
    <r>
      <rPr>
        <sz val="10"/>
        <rFont val="Adobe Caslon Pro"/>
        <family val="2"/>
      </rPr>
      <t xml:space="preserve"> Causa : Al finalizar el primer trimestre, estamos concluyendo el periodo de revisión de los Programas Anuales Operativos de las Asociaciones Deportivas Nacionales, Presupuestos, Planes de Entrenamiento, Calendario de Campamentos y Competencias. Asimismo, estamos definiendo Planes de Mejora en los diferentes Programas que opera esta Subdirección. Efecto: Las variaciones se reportaran en los subsiguientes trimestres del año. Otros Motivos:</t>
    </r>
  </si>
  <si>
    <r>
      <t xml:space="preserve">Becas otorgadas a deportistas
</t>
    </r>
    <r>
      <rPr>
        <sz val="10"/>
        <rFont val="Adobe Caslon Pro"/>
        <family val="2"/>
      </rPr>
      <t xml:space="preserve"> Causa : Durante el primer trimestre se presenta una variacion positiva, originada por que la documentacion enviada por las asociaciones deportivas nacionales cumplio con los lineamientos establecidos en las reglas de operación vigentes. Efecto: Se incorporaron más atletas al padrón de becarios, logrando así un mayor número de atletas beneficiados con este apoyo. Otros Motivos:</t>
    </r>
  </si>
  <si>
    <r>
      <t xml:space="preserve">Porcentaje de Atletas atendido en el Programa de Talentos Deportivos en el año n
</t>
    </r>
    <r>
      <rPr>
        <sz val="10"/>
        <rFont val="Adobe Caslon Pro"/>
        <family val="2"/>
      </rPr>
      <t xml:space="preserve"> Causa : El avance de la meta al cierre del primer trimestre de 2013, no presenta variación en los resultados acumulados alcanzados, toda vez que se cumplió conforme a lo programado, así también se realizaron las siguientes actividades:      1. Se continúa con la revisión de propuestas de nóminas de los Programas de Talentos Deportivos y Reserva Nacional, para generar la autorización de las mismas.   2. Se elaboraron las nuevas modificaciones de los Lineamientos de Trabajo de los Programas.   3. Se elaboró la propuesta de los criterios para la asignación de recursos a los Institutos.   4. Se elaboró la propuesta del tabulador de sueldos para entrenadores de los Programas.   5. Se actualizó la base de datos de los entrenadores para 2013.   6. Se realizarón trámites migratorios de los entrenadores chinos y cubanos.   7. Se le dio seguimiento a los documentos de evidencia entregados por las entidades deportivas.   8. Se les dio respuesta y seguimiento a diferentes oficios relacionados con los Programas. Efecto: No se tiene efecto negativo en el indicador Otros Motivos:</t>
    </r>
  </si>
  <si>
    <r>
      <t xml:space="preserve">Porcentaje de Atletas atendidos en el Programa de Reserva Nacional en el año n
</t>
    </r>
    <r>
      <rPr>
        <sz val="10"/>
        <rFont val="Adobe Caslon Pro"/>
        <family val="2"/>
      </rPr>
      <t xml:space="preserve"> Causa : El avance de la meta al cierre del primer trimestre de 2013, no presenta variación en los resultados acumulados alcanzados, toda vez que se cumplió conforme a lo programado, así también se realizaron las siguientes actividades:      1. Se continúa con la revisión de propuestas de nóminas de los Programas de Talentos Deportivos y Reserva Nacional, para generar la autorización de las mismas.   2. Se elaboraron las nuevas modificaciones de los Lineamientos de Trabajo de los Programas.   3. Se elaboró la propuesta de los criterios para la asignación de recursos a los Institutos.   4. Se elaboró la propuesta del tabulador de sueldos para entrenadores de los Programas.   5. Se actualizó la base de datos de los entrenadores para 2013.   6. Se realizarón trámites migratorios de los entrenadores chinos y cubanos.   7. Se le dio seguimiento a los documentos de evidencia entregados por las entidades deportivas.   8. Se les dio respuesta y seguimiento a diferentes oficios relacionados con los Programas. Efecto: No se tiene efecto negativo en el indicador Otros Motivos:</t>
    </r>
  </si>
  <si>
    <r>
      <t xml:space="preserve">Porcentaje de convenios signados en tiempo y forma en el año n
</t>
    </r>
    <r>
      <rPr>
        <sz val="10"/>
        <rFont val="Adobe Caslon Pro"/>
        <family val="2"/>
      </rPr>
      <t xml:space="preserve"> Causa : Al cierre del primer trimestre de 2013, el avance que se registra en la meta acumulada programada es negativo, debido a que las Asociaciones Deportivas Nacionales, en coordinación con la Dirección de Alto Rendimiento llevan a cabo reuniones para revisar y cordar el Programa de Actividades y Presupuesto 2013. Asimismo se encuentran en el proceso de cumplimiento a los requisitos y  obligaciones que establecen las Reglas de Operación del Sistema Mexicano del Deporte de Alto Rendimiento, previas a la firma del Convenio de Concertación y Colaboración para el presente año. Efecto: No se tiene un impato negativo en la atencion a las Asociaciones Deportivas en este indicador. Otros Motivos:</t>
    </r>
  </si>
  <si>
    <r>
      <t xml:space="preserve">Recepción y análisis de propuestas para beca.
</t>
    </r>
    <r>
      <rPr>
        <sz val="10"/>
        <rFont val="Adobe Caslon Pro"/>
        <family val="2"/>
      </rPr>
      <t xml:space="preserve"> Causa : Durante el primer trimestre se presenta una variacion positiva, originada por que las asociaciones deportivas nacionales enviaron en tiempo y forma la documentacion de sus candidatos a becas, de acuerdo a los lineamientos establecidos en las reglas de operación vigentes.    Actividades desarrolladas durante el primer trimestre:    - Recepción de las propuestas.  - Se revisa que este completa la documentación (Copias de acta de nacimiento, CURP, identificación oficial, comprobante de domicilio.  - Análisis de las propuestas.  - Captura de las propuestas en el sistema de registro y control de solicitudes de Beca. Efecto: Se recibieron en tiempo las propuestas de los atletas candidatos a beca, se beneficiara a un mayor número de atletas. Otros Motivos:</t>
    </r>
  </si>
  <si>
    <t>S207</t>
  </si>
  <si>
    <t>Programa de Apoyo a las Culturas Municipales y Comunitarias (PACMYC)</t>
  </si>
  <si>
    <t>Contribuir a procesos culturales comunitarios a través de apoyo financiero a proyectos culturales en la sociedad mexicana</t>
  </si>
  <si>
    <r>
      <t>Variación porcentual de los grupos de portadores de cultura popular que reciben un apoyo</t>
    </r>
    <r>
      <rPr>
        <i/>
        <sz val="10"/>
        <color indexed="30"/>
        <rFont val="Adobe Caslon Pro"/>
      </rPr>
      <t xml:space="preserve">
Indicador Seleccionado</t>
    </r>
  </si>
  <si>
    <t>([Grupos Portadores de la Cultura Popular beneficiados en el año t / Grupos Portadores de la Cultura Popular beneficiados en el año t-1)- 1] x 100</t>
  </si>
  <si>
    <t>La población mexicana interesada en promover el desarrollo de las culturas populares recibe apoyo financiero</t>
  </si>
  <si>
    <r>
      <t>Proporción de Proyectos Apoyados con Respecto a Proyectos Recibidos</t>
    </r>
    <r>
      <rPr>
        <i/>
        <sz val="10"/>
        <color indexed="30"/>
        <rFont val="Adobe Caslon Pro"/>
      </rPr>
      <t xml:space="preserve">
</t>
    </r>
  </si>
  <si>
    <t>(Proyectos Apoyos en el año t /Proyectos Recibidos en el año t) x 100</t>
  </si>
  <si>
    <t>A Municipios de grupos interesados en promover alguna expresión de la cultura popular en el marco del programa</t>
  </si>
  <si>
    <r>
      <t>Presencia Municipal del Programa</t>
    </r>
    <r>
      <rPr>
        <i/>
        <sz val="10"/>
        <color indexed="30"/>
        <rFont val="Adobe Caslon Pro"/>
      </rPr>
      <t xml:space="preserve">
</t>
    </r>
  </si>
  <si>
    <t>(Municipios de los que se presenta por lo menos un proyecto al programa en el año t /Total de municipios en el país  en el año t) x 100</t>
  </si>
  <si>
    <t>Municipio</t>
  </si>
  <si>
    <t>B Capacitación para la elaboración de proyectos culturales proporcionada por las instancias ejecutoras del programa</t>
  </si>
  <si>
    <r>
      <t>Efecto de la capacitación para la elaboración de proyectos culturales en la aprobación de los proyectos presentados</t>
    </r>
    <r>
      <rPr>
        <i/>
        <sz val="10"/>
        <color indexed="30"/>
        <rFont val="Adobe Caslon Pro"/>
      </rPr>
      <t xml:space="preserve">
</t>
    </r>
  </si>
  <si>
    <t>[(Proyectos apoyados de portadores de cultura popular capacitados en el año t /Proyectos presentados de portadores de cultura popular capacitados en el año t) / (Proyectos apoyados de portadores de Cultura popular no capacitados en el año t /Proyectos presentados de portadores de cultura popular no capacitados en el año t )] -1 ] x 100</t>
  </si>
  <si>
    <t>A 1 Concertación con otros órdenes de gobierno para la operación del programa</t>
  </si>
  <si>
    <r>
      <t>Aportaciones financieras no federales al programa</t>
    </r>
    <r>
      <rPr>
        <i/>
        <sz val="10"/>
        <color indexed="30"/>
        <rFont val="Adobe Caslon Pro"/>
      </rPr>
      <t xml:space="preserve">
</t>
    </r>
  </si>
  <si>
    <t>[Aportaciones financieras no federales en el año t / Aportaciones financieras comprometidas en el año t] X100</t>
  </si>
  <si>
    <t>Pesos</t>
  </si>
  <si>
    <t>A 2 Supervisión a proyectos aprobados</t>
  </si>
  <si>
    <r>
      <t>Tasa de crecimiento de Proyectos Supervisados</t>
    </r>
    <r>
      <rPr>
        <i/>
        <sz val="10"/>
        <color indexed="30"/>
        <rFont val="Adobe Caslon Pro"/>
      </rPr>
      <t xml:space="preserve">
</t>
    </r>
  </si>
  <si>
    <t>[(Proyectos Supervisados en el año t /Proyectos Supervisados en el año t-1] -1] x 100</t>
  </si>
  <si>
    <t>A 3 Eficacia en la realización de los trámites administrativos para la entrega de recursos</t>
  </si>
  <si>
    <r>
      <t>Tiempo requerido para la entrega de apoyos</t>
    </r>
    <r>
      <rPr>
        <i/>
        <sz val="10"/>
        <color indexed="30"/>
        <rFont val="Adobe Caslon Pro"/>
      </rPr>
      <t xml:space="preserve">
</t>
    </r>
  </si>
  <si>
    <t>(Promedio de DÍAS en el año t-1) - (Promedio de DÍAS en el año t)</t>
  </si>
  <si>
    <t>Día</t>
  </si>
  <si>
    <t>B 4 Proyectos a los que se otorga prorroga para su conclusión por parte de las Comisiones de Planeación y Apoyo a la Creación Popular</t>
  </si>
  <si>
    <r>
      <t>Variación Porcentaje anual de proyectos con prórroga</t>
    </r>
    <r>
      <rPr>
        <i/>
        <sz val="10"/>
        <color indexed="30"/>
        <rFont val="Adobe Caslon Pro"/>
      </rPr>
      <t xml:space="preserve">
</t>
    </r>
  </si>
  <si>
    <t>[Proyectos con prórroga en el año t /Proyectos con prórroga en el año t-1] x 100</t>
  </si>
  <si>
    <t>B 5 Proyectos cancelados por las Comisiones de Planeación y Apoyo a la Creación Popular</t>
  </si>
  <si>
    <r>
      <t>Variación porcentual anual de proyectos cancelados</t>
    </r>
    <r>
      <rPr>
        <i/>
        <sz val="10"/>
        <color indexed="30"/>
        <rFont val="Adobe Caslon Pro"/>
      </rPr>
      <t xml:space="preserve">
</t>
    </r>
  </si>
  <si>
    <t>[Proyectos Cancelado en el año t / Proyectos Cancelado en el año t-1]-1 x 100</t>
  </si>
  <si>
    <t>S208</t>
  </si>
  <si>
    <t>Programa de Apoyo a Comunidades para Restauración de Monumentos y Bienes Artísticos de Propiedad Federal (FOREMOBA)</t>
  </si>
  <si>
    <t>Contribuir a que a través de los tres niveles de gobierno y las organizaciones de la sociedad civil la poblacion tenga acceso al patrimonio cultural mexicano, alentando, fortaleciendo e integrando las iniciativas de proteccion, conservación y difusion del patrimoni cultural</t>
  </si>
  <si>
    <r>
      <t>Porcentaje de variación en el número de entidades estatales, municipales y organizaciones de la sociedad civil que participaron en el año N con respecto al año N-1</t>
    </r>
    <r>
      <rPr>
        <i/>
        <sz val="10"/>
        <color indexed="30"/>
        <rFont val="Adobe Caslon Pro"/>
      </rPr>
      <t xml:space="preserve">
</t>
    </r>
  </si>
  <si>
    <t>(Total de entidades estatales, municipales y organizaciones de la sociedad civil que participaron en curso / Total de entidades que participaron en el año previo) * 100</t>
  </si>
  <si>
    <t>Contribuir a la preservación de bienes muebles e inmuebles históricos y artísticos de propiedad federal mediante la concurrencia de recursos de los tres niveles de gobierno, con las comunidades y los grupos organizados legalmente constituidos.</t>
  </si>
  <si>
    <r>
      <t>Porcentaje de variación en el número de bienes muebles e inmuebles históricos y artísticos de propiedad federal que fueron intervenidos durante el año con respecto al año anterior</t>
    </r>
    <r>
      <rPr>
        <i/>
        <sz val="10"/>
        <color indexed="30"/>
        <rFont val="Adobe Caslon Pro"/>
      </rPr>
      <t xml:space="preserve">
Indicador Seleccionado</t>
    </r>
  </si>
  <si>
    <t>((Bienes muebles e inmuebles intervenidos en el año N/ Bienes muebles e inmuebles intervenidos en el año N-1) -1) x 100</t>
  </si>
  <si>
    <t>A Los recursos de los dos niveles de gobierno y de las organizaciones sociales y comunitarias legalmente constituidas para la preservación de bienes muebles e inmuebles históricos y artísticos de propiedad federal son complementados por el programa.</t>
  </si>
  <si>
    <r>
      <t>Porcentaje del monto de recursos aportados por el programa para cada proyecto beneficiado en el año en curso</t>
    </r>
    <r>
      <rPr>
        <i/>
        <sz val="10"/>
        <color indexed="30"/>
        <rFont val="Adobe Caslon Pro"/>
      </rPr>
      <t xml:space="preserve">
</t>
    </r>
  </si>
  <si>
    <t xml:space="preserve">(Porcentaje real que el programa aportó por proyecto / Porcentaje maximo de recursos que el programa puede entregar por proyecto en el año N ) * 100 </t>
  </si>
  <si>
    <t>A 1 Selección y aprobación de proyectos</t>
  </si>
  <si>
    <r>
      <t>Porcentaje de proyectos seleccionados y aprobados con respecto al número de proyectos integrados completos</t>
    </r>
    <r>
      <rPr>
        <i/>
        <sz val="10"/>
        <color indexed="30"/>
        <rFont val="Adobe Caslon Pro"/>
      </rPr>
      <t xml:space="preserve">
</t>
    </r>
  </si>
  <si>
    <t>(Proyectos seleccionados y aprobados en el año N /Proyectos integrados completos en el año N) * 100</t>
  </si>
  <si>
    <t>A 2 Ejecución de los proyectos</t>
  </si>
  <si>
    <r>
      <t xml:space="preserve">Porcentaje de recursos federales que han sido ejercidos por los beneficiarios </t>
    </r>
    <r>
      <rPr>
        <i/>
        <sz val="10"/>
        <color indexed="30"/>
        <rFont val="Adobe Caslon Pro"/>
      </rPr>
      <t xml:space="preserve">
</t>
    </r>
  </si>
  <si>
    <t>(Proyectos que ejercieron el recurso / Total de proyectos beneficiados ) * 100</t>
  </si>
  <si>
    <r>
      <t xml:space="preserve">Porcentaje de proyectos beneficiarios que entregan los informes de avance de obra en los plazos establecidos por el programa </t>
    </r>
    <r>
      <rPr>
        <i/>
        <sz val="10"/>
        <color indexed="30"/>
        <rFont val="Adobe Caslon Pro"/>
      </rPr>
      <t xml:space="preserve">
</t>
    </r>
  </si>
  <si>
    <t>(Proyectos que entregan informe a tiempo/Total de proyectos beneficiados que se ejecutan) *100</t>
  </si>
  <si>
    <r>
      <t>Porcentaje en el número de solicitudes recibidas con respecto al año anterior</t>
    </r>
    <r>
      <rPr>
        <i/>
        <sz val="10"/>
        <color indexed="30"/>
        <rFont val="Adobe Caslon Pro"/>
      </rPr>
      <t xml:space="preserve">
</t>
    </r>
  </si>
  <si>
    <t>(Solicitudes recibidas en el año N / Solicitudes recibidas en el año N-1) * 100</t>
  </si>
  <si>
    <t>A 3 Recepción de proyectos</t>
  </si>
  <si>
    <r>
      <t>Porcentaje de proyectos completos e incompletos que son recibidos con respecto a las solicitudes recibidas en el año en curso</t>
    </r>
    <r>
      <rPr>
        <i/>
        <sz val="10"/>
        <color indexed="30"/>
        <rFont val="Adobe Caslon Pro"/>
      </rPr>
      <t xml:space="preserve">
</t>
    </r>
  </si>
  <si>
    <t>(Proyectos completos e incompletos recibidos en el año N / Solicitudes recibidas en el año N) * 100</t>
  </si>
  <si>
    <r>
      <t>Porcentaje de los proyectos integrados completos con respecto a los proyectos completos e incompletos recibidos en el año en curso</t>
    </r>
    <r>
      <rPr>
        <i/>
        <sz val="10"/>
        <color indexed="30"/>
        <rFont val="Adobe Caslon Pro"/>
      </rPr>
      <t xml:space="preserve">
</t>
    </r>
  </si>
  <si>
    <t>(Proyectos integrados completos en el año N / Proyectos recibidos completos e incompletos en el año N-1) * 100</t>
  </si>
  <si>
    <r>
      <t xml:space="preserve">Porcentaje de variación en el número de entidades estatales, municipales y organizaciones de la sociedad civil que participaron en el año N con respecto al año N-1
</t>
    </r>
    <r>
      <rPr>
        <sz val="10"/>
        <rFont val="Adobe Caslon Pro"/>
        <family val="2"/>
      </rPr>
      <t xml:space="preserve"> Causa : Para este primer trimestre no se ha logrado alcanzar la meta debido al retraso en la publicación de las reglas de operación y la convocatoria del foremoba, la cual se realizo hasta el 26 de febrero, siendo que regularmente se realiza los últimos días del mes de diciembre, lo que produjo que la divulgación de la misma se haya retrasado. Efecto:  Otros Motivos:</t>
    </r>
  </si>
  <si>
    <r>
      <t xml:space="preserve">Porcentaje en el número de solicitudes recibidas con respecto al año anterior
</t>
    </r>
    <r>
      <rPr>
        <sz val="10"/>
        <rFont val="Adobe Caslon Pro"/>
        <family val="2"/>
      </rPr>
      <t xml:space="preserve"> Causa : Para este primer trimestre no se ha logrado alcanzar la meta debido al retraso en la publicación de las reglas de operación y la convocatoria del foremoba, la cual se realizo hasta el 26 de febrero, siendo que regularmente se realiza los últimos días del mes de diciembre, lo que produjo que la divulgación de la misma se haya retrasado. Efecto:  Otros Motivos:</t>
    </r>
  </si>
  <si>
    <t>S221</t>
  </si>
  <si>
    <t>Programa Escuelas de Tiempo Completo</t>
  </si>
  <si>
    <t>Contribuir a mejorar las oportunidades de aprendizaje , reflejadas en el logro académico de los alumnos de las escuelas públicas de educación básica, mediante la ampliación de la jornada escolar.</t>
  </si>
  <si>
    <r>
      <t>Variación porcentual en el logro académico de los alumnos de escuelas incorporadas al Programa Escuelas de Tiempo Completo.</t>
    </r>
    <r>
      <rPr>
        <i/>
        <sz val="10"/>
        <color indexed="30"/>
        <rFont val="Adobe Caslon Pro"/>
      </rPr>
      <t xml:space="preserve">
Indicador Seleccionado</t>
    </r>
  </si>
  <si>
    <t>(sumatoria ((sumatoria ETC en el año t) - (sumatoria ETC en el año t -1)) / sumatoria ETC en el año t -1) - (sumatoria ((sumatoria NoETC en año t) - (sumatoria NoETC en el año t -1))/ sumatoria NoETC en el año t -1) *100</t>
  </si>
  <si>
    <t>Escuelas públicas de educación básica amplían su jornada escolar para mejorar las oportunidades de aprendizaje de los alumnos.</t>
  </si>
  <si>
    <r>
      <t>Porcentaje de escuelas incorporadas al Programa en relación a la meta proyectada para el mismo año.</t>
    </r>
    <r>
      <rPr>
        <i/>
        <sz val="10"/>
        <color indexed="30"/>
        <rFont val="Adobe Caslon Pro"/>
      </rPr>
      <t xml:space="preserve">
</t>
    </r>
  </si>
  <si>
    <t>(Número de escuelas incorporadas al Programa en el año t / Número de escuelas proyectadas a incorporarse en el Programa en el año t)*100</t>
  </si>
  <si>
    <t>A Recursos federales a las Entidades Federativas participantes para la adecuada implementación y operación del Programa, transferidos.</t>
  </si>
  <si>
    <r>
      <t xml:space="preserve">Porcentaje de recursos federales transferidos a las entidades </t>
    </r>
    <r>
      <rPr>
        <i/>
        <sz val="10"/>
        <color indexed="30"/>
        <rFont val="Adobe Caslon Pro"/>
      </rPr>
      <t xml:space="preserve">
</t>
    </r>
  </si>
  <si>
    <t>((Importe de los recursos federales transferidos a las Entidades Federativas participantes en el Programa en el año t / Importe asignado a subsidios del Programa en año t)*100</t>
  </si>
  <si>
    <t>B Documentos normativos para la operación del Programa difundidos.</t>
  </si>
  <si>
    <r>
      <t>Porcentaje de documentos normativos del Programa difundidos en las Entidades Federativas participantes.</t>
    </r>
    <r>
      <rPr>
        <i/>
        <sz val="10"/>
        <color indexed="30"/>
        <rFont val="Adobe Caslon Pro"/>
      </rPr>
      <t xml:space="preserve">
</t>
    </r>
  </si>
  <si>
    <t>(Número de documentos normativos enviados a las Entidades Federativas participantes en el año t / Número de documentos normativos actualizados en el año t)*100</t>
  </si>
  <si>
    <t>C Formación de las Coordinaciones Estatales sobre la implementación, seguimiento y rendición de cuentas del Programa realizada.</t>
  </si>
  <si>
    <r>
      <t>Porcentaje de Coordinaciones Estatales con formación recibida</t>
    </r>
    <r>
      <rPr>
        <i/>
        <sz val="10"/>
        <color indexed="30"/>
        <rFont val="Adobe Caslon Pro"/>
      </rPr>
      <t xml:space="preserve">
</t>
    </r>
  </si>
  <si>
    <t>(Número de Coordinaciones Estatales con formación recibida en el año t / Número de Coordinaciones Estatales participantes en el Programa en el año t)*100</t>
  </si>
  <si>
    <t>Coordinadores estatales</t>
  </si>
  <si>
    <t>A 1 Obtención del instrumento que compromete la participación oficial en el Programa.</t>
  </si>
  <si>
    <r>
      <t>Porcentaje de Entidades Federativas participantes en el Programa que comprometieron oficialmente su participación.</t>
    </r>
    <r>
      <rPr>
        <i/>
        <sz val="10"/>
        <color indexed="30"/>
        <rFont val="Adobe Caslon Pro"/>
      </rPr>
      <t xml:space="preserve">
</t>
    </r>
  </si>
  <si>
    <t>(Número de instrumentos de participación obtenidos en la Coordinación Nacional en el año t /Entidades federativas participantes en el Programa en el año t)*100</t>
  </si>
  <si>
    <t>B 2 Documentos normativos para la operación del Programa actualizados.</t>
  </si>
  <si>
    <r>
      <t>Porcentaje de documentos normativos del Programa actualizados.</t>
    </r>
    <r>
      <rPr>
        <i/>
        <sz val="10"/>
        <color indexed="30"/>
        <rFont val="Adobe Caslon Pro"/>
      </rPr>
      <t xml:space="preserve">
</t>
    </r>
  </si>
  <si>
    <t>(Número de documentos normativos actualizados en el año t / Número de documentos normativos existentes en el año t -1)*100</t>
  </si>
  <si>
    <t>C 3 Realización de reuniones nacionales y regionales con los actores estratégicos del Programa.</t>
  </si>
  <si>
    <r>
      <t>Porcentaje de reuniones nacionales y regionales realizadas.</t>
    </r>
    <r>
      <rPr>
        <i/>
        <sz val="10"/>
        <color indexed="30"/>
        <rFont val="Adobe Caslon Pro"/>
      </rPr>
      <t xml:space="preserve">
</t>
    </r>
  </si>
  <si>
    <t>(Número de Reuniones nacionales y regionales  realizadas en el año t / Reuniones nacionales y regionales programadas en el año t)*100</t>
  </si>
  <si>
    <t>U006</t>
  </si>
  <si>
    <t>Subsidios federales para organismos descentralizados estatales</t>
  </si>
  <si>
    <t xml:space="preserve">Contribuir a ampliar la cobertura de los servicios de educación media superior y educación superior pública, mediante la asignación de recursos.  </t>
  </si>
  <si>
    <r>
      <t xml:space="preserve">Cobertura de educación media superior pública </t>
    </r>
    <r>
      <rPr>
        <i/>
        <sz val="10"/>
        <color indexed="30"/>
        <rFont val="Adobe Caslon Pro"/>
      </rPr>
      <t xml:space="preserve">
</t>
    </r>
  </si>
  <si>
    <t>(Alumnos inscritos en instituciones de educación media superior pública en el ciclo escolar N / Población de 16 a18 años de edad en el ciclo escolar N) X 100</t>
  </si>
  <si>
    <r>
      <t xml:space="preserve">Cobertura de educación superior pública </t>
    </r>
    <r>
      <rPr>
        <i/>
        <sz val="10"/>
        <color indexed="30"/>
        <rFont val="Adobe Caslon Pro"/>
      </rPr>
      <t xml:space="preserve">
</t>
    </r>
  </si>
  <si>
    <t>(Alumnos inscritos en instituciones de educación superior públicas (no incluye posgrado) en el ciclo escolar N / Población de 19 a 23 años de edad en el ciclo escolar N) X 100</t>
  </si>
  <si>
    <r>
      <t>Cobertura de COLBACH y CECYTES en educación media superior pública</t>
    </r>
    <r>
      <rPr>
        <i/>
        <sz val="10"/>
        <color indexed="30"/>
        <rFont val="Adobe Caslon Pro"/>
      </rPr>
      <t xml:space="preserve">
</t>
    </r>
  </si>
  <si>
    <t>(Alumnos inscritos en COLBACH y CECYTES en el ciclo escolar N / Población de 15 a 19 años en el ciclo escolar N) x 100</t>
  </si>
  <si>
    <t xml:space="preserve">1 La demanda de servicios de educación pública media superior y superior de los estados es atendida.                                                      </t>
  </si>
  <si>
    <r>
      <t>Porcentaje de absorción de la educación superior de Organismos Descentralizados Estatales.</t>
    </r>
    <r>
      <rPr>
        <i/>
        <sz val="10"/>
        <color indexed="30"/>
        <rFont val="Adobe Caslon Pro"/>
      </rPr>
      <t xml:space="preserve">
Indicador Seleccionado</t>
    </r>
  </si>
  <si>
    <t>(Porcentaje de alumnos inscritos de nuevo ingreso en Organismos Descentralizados Estatales de educación superior en el año calendario actual / Los alumnos egresados del nivel educativo inmediato anterior en el año calendario actual) *100</t>
  </si>
  <si>
    <r>
      <t xml:space="preserve"> Porcentaje de absorción de la educación media superior de Organismos Descentralizados Estatales.(COLBACH y CECYTES)</t>
    </r>
    <r>
      <rPr>
        <i/>
        <sz val="10"/>
        <color indexed="30"/>
        <rFont val="Adobe Caslon Pro"/>
      </rPr>
      <t xml:space="preserve">
Indicador Seleccionado</t>
    </r>
  </si>
  <si>
    <t>(Alumnos  de nuevo ingreso en COLBACH y CECYTES en el ciclo escolar actual / Alumnos egresados del nivel de educación básica en el ciclo escolar anterior n) x 100</t>
  </si>
  <si>
    <t xml:space="preserve">A Recursos radicados en organismos descentralizados estatales de educación media superior, formación para el trabajo y superior pública.                                                                                                                                                           </t>
  </si>
  <si>
    <r>
      <t xml:space="preserve"> Monto promedio de recursos radicados a Organismos Descentralizados Estatales de Educación Superior Universitaria</t>
    </r>
    <r>
      <rPr>
        <i/>
        <sz val="10"/>
        <color indexed="30"/>
        <rFont val="Adobe Caslon Pro"/>
      </rPr>
      <t xml:space="preserve">
</t>
    </r>
  </si>
  <si>
    <t>(Presupuesto total autorizado en el PEF en el año N / Total de Organismos Descentralizados Estatales de Educación Superior Universitaria)</t>
  </si>
  <si>
    <t>Recurso federal asignado</t>
  </si>
  <si>
    <r>
      <t>Monto promedio de recursos radicados por alumno inscrito a Organismos Descentralizados Estatales de Educación Superior Universitaria.</t>
    </r>
    <r>
      <rPr>
        <i/>
        <sz val="10"/>
        <color indexed="30"/>
        <rFont val="Adobe Caslon Pro"/>
      </rPr>
      <t xml:space="preserve">
</t>
    </r>
  </si>
  <si>
    <t xml:space="preserve">(Presupuesto total autorizado en el PEF en el año N / Total de alumnos inscritos en Organismos Descentralizados Estatales de Educación Superior Universitaria en el año N) </t>
  </si>
  <si>
    <r>
      <t>Monto promedio de recursos radicados por alumno inscrito a  Organismos Descentralizados Estatales de Educación Media Superior y Formación para el Trabajo</t>
    </r>
    <r>
      <rPr>
        <i/>
        <sz val="10"/>
        <color indexed="30"/>
        <rFont val="Adobe Caslon Pro"/>
      </rPr>
      <t xml:space="preserve">
</t>
    </r>
  </si>
  <si>
    <t xml:space="preserve">(Presupuesto total autorizado en el PEF en el año N / Total de alumnos inscritos en organismos descentralizados estatales de educación media superior y formación para el trabajo en el año N) </t>
  </si>
  <si>
    <t>Alumno inscrito</t>
  </si>
  <si>
    <r>
      <t xml:space="preserve"> Monto promedio de recursos radicados a  Organismos Descentralizados Estatales  de Educación Media Superior y Formación para el Trabajo</t>
    </r>
    <r>
      <rPr>
        <i/>
        <sz val="10"/>
        <color indexed="30"/>
        <rFont val="Adobe Caslon Pro"/>
      </rPr>
      <t xml:space="preserve">
</t>
    </r>
  </si>
  <si>
    <t xml:space="preserve">(Presupuesto total autorizado en el PEF en el año N / Total de Organismos Descentralizados Estatales de educación media superior y formación para el trabajo en el año N) </t>
  </si>
  <si>
    <t>Plantel apoyado</t>
  </si>
  <si>
    <r>
      <t>Monto promedio de recursos radicados a Organismos Descentralizados Estatales de Educación Superior Tecnológica</t>
    </r>
    <r>
      <rPr>
        <i/>
        <sz val="10"/>
        <color indexed="30"/>
        <rFont val="Adobe Caslon Pro"/>
      </rPr>
      <t xml:space="preserve">
</t>
    </r>
  </si>
  <si>
    <t>(Presupuesto total autorizado en el PEF en el año N / Total de Organismos Descentralizados Estatales de Educación Superior Tecnológica)</t>
  </si>
  <si>
    <t>Recurso Federal Asignado</t>
  </si>
  <si>
    <t>Estratégico-Economía-Anual</t>
  </si>
  <si>
    <r>
      <t>Monto promedio de recursos radicados por alumno inscrito a Organismos Descentralizados Estatales de Educación Superior Tecnológica</t>
    </r>
    <r>
      <rPr>
        <i/>
        <sz val="10"/>
        <color indexed="30"/>
        <rFont val="Adobe Caslon Pro"/>
      </rPr>
      <t xml:space="preserve">
</t>
    </r>
  </si>
  <si>
    <t>(Presupuesto total autorizado en el PEF en el año N / Total de alumnos inscritos en Organismos Descentralizados Estatales de Educación Superior Tecnológica en el año N)</t>
  </si>
  <si>
    <r>
      <t>Monto promedio de recursos radicados por alumno inscrito a Organismos Descentralizados Estatales de Universidades Tecnológicas</t>
    </r>
    <r>
      <rPr>
        <i/>
        <sz val="10"/>
        <color indexed="30"/>
        <rFont val="Adobe Caslon Pro"/>
      </rPr>
      <t xml:space="preserve">
</t>
    </r>
  </si>
  <si>
    <t>(Presupuesto total autorizado en el PEF en el año N / Total de alumnos inscritos en Organismos Descentralizados Estatales de Universidades Tecnológicas en el año N)</t>
  </si>
  <si>
    <r>
      <t>Monto promedio de recursos radicados a Organismos Descentralizados Estatales de Universidades Tecnológicas</t>
    </r>
    <r>
      <rPr>
        <i/>
        <sz val="10"/>
        <color indexed="30"/>
        <rFont val="Adobe Caslon Pro"/>
      </rPr>
      <t xml:space="preserve">
</t>
    </r>
  </si>
  <si>
    <t>(Presupuesto total autorizado en el PEF en el año N / Total de Organismos Descentralizados Estatales de Universidades Tecnológicas)</t>
  </si>
  <si>
    <t xml:space="preserve">A 1 1.1  Gestionar recursos para organismos descentralizados estatales de educación media superior, formación para el trabajo y superior pública                                                               </t>
  </si>
  <si>
    <r>
      <t>Porcentaje de recursos gestionados</t>
    </r>
    <r>
      <rPr>
        <i/>
        <sz val="10"/>
        <color indexed="30"/>
        <rFont val="Adobe Caslon Pro"/>
      </rPr>
      <t xml:space="preserve">
</t>
    </r>
  </si>
  <si>
    <t>(Presupuesto total gestionado en el año N / Presupuesto total autorizado en el PEF en el año N) X 100</t>
  </si>
  <si>
    <t>U008</t>
  </si>
  <si>
    <t>Fondo de Apoyo para Saneamiento Financiero de las UPES por Abajo de la Media Nacional en Subsidio por Alumno (Fondo de concurso para propuestas de saneamiento financiero)</t>
  </si>
  <si>
    <t>Contribuir a atender los problemas estructurales de las instituciones de educación superior mediante el incremento de costo por alumno en las Universidades Publicas Estatales.</t>
  </si>
  <si>
    <r>
      <t>Porcentaje de reducción de la brecha de costo por alumno a nivel nacional de las Universidades Públicas Estatales por debajo de la media.</t>
    </r>
    <r>
      <rPr>
        <i/>
        <sz val="10"/>
        <color indexed="30"/>
        <rFont val="Adobe Caslon Pro"/>
      </rPr>
      <t xml:space="preserve">
</t>
    </r>
  </si>
  <si>
    <t>(Promedio de costo por alumno por debajo de la media nacional en el programa en el año T / Promedio de costo por alumno a nivel nacional en el año T) * 100</t>
  </si>
  <si>
    <t>Alumno Apoyado</t>
  </si>
  <si>
    <t>Las Universidades Públicas Estatales que están por debajo de la media en subsidio por alumno sanean sus finanzas.</t>
  </si>
  <si>
    <r>
      <t>Porcentaje de incremento en el costo promedio de subsidio por alumno  por debajo de la media.</t>
    </r>
    <r>
      <rPr>
        <i/>
        <sz val="10"/>
        <color indexed="30"/>
        <rFont val="Adobe Caslon Pro"/>
      </rPr>
      <t xml:space="preserve">
Indicador Seleccionado</t>
    </r>
  </si>
  <si>
    <t>(Costo promedio por alumno año T / Costo Promedio por alumno año T-1) -1 X 100</t>
  </si>
  <si>
    <t>A Convenios para la asignación de recursos formalizados.</t>
  </si>
  <si>
    <r>
      <t>Porcentaje de convenios para la ministración de recursos formalizados.</t>
    </r>
    <r>
      <rPr>
        <i/>
        <sz val="10"/>
        <color indexed="30"/>
        <rFont val="Adobe Caslon Pro"/>
      </rPr>
      <t xml:space="preserve">
</t>
    </r>
  </si>
  <si>
    <t>(Total de convenios debidamente requisitados en el año T / Total de Universidades Publicas Estatales que recibieron recursos en el año T) X100</t>
  </si>
  <si>
    <t>Convenio firmado</t>
  </si>
  <si>
    <t>A 1 Entrega de reportes trimestrales elaborados por las Universidades Públicas Estatales</t>
  </si>
  <si>
    <r>
      <t>Porcentaje de reportes financieros entregados  por las Universidades Publicas Estatales al cierre del año fiscal.</t>
    </r>
    <r>
      <rPr>
        <i/>
        <sz val="10"/>
        <color indexed="30"/>
        <rFont val="Adobe Caslon Pro"/>
      </rPr>
      <t xml:space="preserve">
</t>
    </r>
  </si>
  <si>
    <t>(Total de informes financieros al cierre del año fiscal año T / total de informes financieros esperados al cierre del año T) X100</t>
  </si>
  <si>
    <t>Informe</t>
  </si>
  <si>
    <t>U018</t>
  </si>
  <si>
    <t>Programa de becas</t>
  </si>
  <si>
    <t>B00-Instituto Politécnico Nacional</t>
  </si>
  <si>
    <t>Contribuir a la permanencia y el egreso de la población estudiantil, mediante el otorgamiento de becas a estudiantes de educación media superior, superior y posgrado, que permitan elevar el nivel de escolaridad.</t>
  </si>
  <si>
    <r>
      <t>Porcentaje de alumnos egresados beneficiados.</t>
    </r>
    <r>
      <rPr>
        <i/>
        <sz val="10"/>
        <color indexed="30"/>
        <rFont val="Adobe Caslon Pro"/>
      </rPr>
      <t xml:space="preserve">
</t>
    </r>
  </si>
  <si>
    <t>(Alumnos egresados beneficados en el año N / Total de alumnos egresados en el año N) * 100</t>
  </si>
  <si>
    <t>Los alumnos beneficiados con una beca de educación media superior, superior y posgrado concluyen el periodo escolar.</t>
  </si>
  <si>
    <r>
      <t>Porcentaje de permanencia escolar de la población beneficiada.</t>
    </r>
    <r>
      <rPr>
        <i/>
        <sz val="10"/>
        <color indexed="30"/>
        <rFont val="Adobe Caslon Pro"/>
      </rPr>
      <t xml:space="preserve">
</t>
    </r>
  </si>
  <si>
    <t>(Beneficiarios que concluyen el periodo escolar N / Beneficiarios al inicio del periodo escolar N) * 100</t>
  </si>
  <si>
    <t>A Becas del nivel superior otorgadas.</t>
  </si>
  <si>
    <r>
      <t>Porcentaje de alumnos becados del nivel superior.</t>
    </r>
    <r>
      <rPr>
        <i/>
        <sz val="10"/>
        <color indexed="30"/>
        <rFont val="Adobe Caslon Pro"/>
      </rPr>
      <t xml:space="preserve">
Indicador Seleccionado</t>
    </r>
  </si>
  <si>
    <t>(Total de becarios del nivel superior en el año N / Matrícula del nivel superior en el año N) * 100</t>
  </si>
  <si>
    <t>B Becas del nivel medio superior otorgadas.</t>
  </si>
  <si>
    <r>
      <t>Porcentaje de alumnos becados del nivel medio superior.</t>
    </r>
    <r>
      <rPr>
        <i/>
        <sz val="10"/>
        <color indexed="30"/>
        <rFont val="Adobe Caslon Pro"/>
      </rPr>
      <t xml:space="preserve">
Indicador Seleccionado</t>
    </r>
  </si>
  <si>
    <t>(Total de becarios del nivel medio superior en el año N / Matrícula de nivel medio superior en el año N) * 100</t>
  </si>
  <si>
    <t>C Becas del nivel de posgrado otorgadas.</t>
  </si>
  <si>
    <r>
      <t>Porcentaje de alumnos becados/apoyados del nivel de posgrado.</t>
    </r>
    <r>
      <rPr>
        <i/>
        <sz val="10"/>
        <color indexed="30"/>
        <rFont val="Adobe Caslon Pro"/>
      </rPr>
      <t xml:space="preserve">
Indicador Seleccionado</t>
    </r>
  </si>
  <si>
    <t>(Total de becarios del nivel de posgrado en el año N / Matrícula del nivel posgrado en el año N) * 100</t>
  </si>
  <si>
    <t>D Becas y/o Apoyos a Docentes de los niveles medio superior, superior y posgrado otorgados.</t>
  </si>
  <si>
    <r>
      <t>Porcentaje de docentes becados y/o apoyados de nivel medio superior, superior y posgrado</t>
    </r>
    <r>
      <rPr>
        <i/>
        <sz val="10"/>
        <color indexed="30"/>
        <rFont val="Adobe Caslon Pro"/>
      </rPr>
      <t xml:space="preserve">
</t>
    </r>
  </si>
  <si>
    <t>(Total de docentes becados y/o apoyados el año N / Total de docentes que solicitan una beca y/o apoyo en el año N) * 100</t>
  </si>
  <si>
    <t>A 1 Validación de solicitudes para el otorgamiento de becas del nivel superior.</t>
  </si>
  <si>
    <r>
      <t>Porcentaje de solicitudes de becas validadas del nivel superior.</t>
    </r>
    <r>
      <rPr>
        <i/>
        <sz val="10"/>
        <color indexed="30"/>
        <rFont val="Adobe Caslon Pro"/>
      </rPr>
      <t xml:space="preserve">
</t>
    </r>
  </si>
  <si>
    <t>(Número de solicitudes validadas en el año N / Número de solicitudes recibidas en el año N) * 100</t>
  </si>
  <si>
    <t>B 2 Validación de solicitudes para el otorgamiento de becas de nivel medio superior.</t>
  </si>
  <si>
    <r>
      <t>Porcentaje de solicitudes de becas validadas del nivel medio superior.</t>
    </r>
    <r>
      <rPr>
        <i/>
        <sz val="10"/>
        <color indexed="30"/>
        <rFont val="Adobe Caslon Pro"/>
      </rPr>
      <t xml:space="preserve">
</t>
    </r>
  </si>
  <si>
    <t>C 3 Validación de solicitudes para el otorgamiento de becas de nivel posgrado.</t>
  </si>
  <si>
    <r>
      <t>Porcentaje de solicitudes de becas validadas del nivel de posgrado.</t>
    </r>
    <r>
      <rPr>
        <i/>
        <sz val="10"/>
        <color indexed="30"/>
        <rFont val="Adobe Caslon Pro"/>
      </rPr>
      <t xml:space="preserve">
</t>
    </r>
  </si>
  <si>
    <r>
      <t xml:space="preserve">Porcentaje de alumnos becados del nivel superior.
</t>
    </r>
    <r>
      <rPr>
        <sz val="10"/>
        <rFont val="Adobe Caslon Pro"/>
        <family val="2"/>
      </rPr>
      <t xml:space="preserve"> Causa : En el resultado alcanzado del indicador participan las siguientes Unidades Responsables:   La UR A00 Universidad Pedagógica Nacional. Informó que al término del primer trimestre se entregaron 1790 becas PRONABES. La diferencia respecto al cierre del año anterior se debe al registro de 48 bajas de alumnos y 2 incorporaciones.    La UR A2M Universidad Autonoma Metropilitana. Informó que al cierre del primer trimestre del año, se registraron 8,260 alumnos becados superando con ello la cifra estimada del periodo. Este resultado se explica por las 452 nuevas becas asignadas en el trimestre 2013 invierno asi cómo por la permanencia de alumnos beneficiados.    La UR A3Q Universidad Nacional Autónoma de México. Informó que el seguimiento de la meta alcanzada al primer trimestre corresponde a 34 411 alumnos becados de nivel superior (licenciatura) en la UNAM. Dicha meta corresponde a la continuidad de cifras presentadas en el cierre del ejercicio 2012 y presenta una variación con respecto a su programación 2013 derivado de que por los tiempos de solicitud para el anteproyecto esta fue estimada y que por su característica de meta PEF no es posible modificar o reprogramar una vez que ya se cuenta con cifras definitivas y techo presupuestario autorizado.    La UR B00 Instituto Politécnico Nacional. Informó que  la desviación que se presenta entre la meta alcanzada con respecto a la programada, obedece a que a la fecha de corte se encuentra en proceso de revalidación y otorgamiento de becas de los programas de becas con los que el instituto beneficia a sus alumnos.    La UR L8K El colegio de México A. C. Informó que el cumplimiento de la meta conforme a lo establecido.    La UR MGH Universidad Autónoma Agraria Antonio Narro. Informó que  La diferencia entre lo programado de 2,000 a lo alcanzado de 1,560 se debe a que por un error involuntario al programar la meta no se considero el reglamento de becas aprobado por el H. Consejo Universitario Efecto:  Otros Motivos:</t>
    </r>
  </si>
  <si>
    <r>
      <t xml:space="preserve">Porcentaje de alumnos becados del nivel medio superior.
</t>
    </r>
    <r>
      <rPr>
        <sz val="10"/>
        <rFont val="Adobe Caslon Pro"/>
        <family val="2"/>
      </rPr>
      <t xml:space="preserve"> Causa : En el resultado alcanzado del indicador participan las siguientes Unidades Responsables:    La UR A3Q Universidad Nacional Autónoma de México. Informó que la meta alcanzada al primer trimestre corresponde a 582 alumnos becados de nivel medio superior. Dicha meta corresponde a la continuidad de cifras presentadas en el cierre del ejercicio 2012 y presenta una variación con respecto a su programación 2013 derivado de que por los tiempos de solicitud para el anteproyecto esta fue estimada y que por su característica de meta PEF no es posible modificar o reprogramar una vez que ya se cuenta con cifras definitivas y techo presupuestario autorizado.    La UR B00 Instituto Politécnico Nacional. Informó que la desviación que se presenta entre la meta alcanzada con respecto a la programada, obedece a que a la fecha de corte se encuentra en proceso de revalidación y otorgamiento de becas de los programas de becas con los que el instituto beneficia a sus alumnos.    La URL3P Centro de Enseñanza Técnica Industrial. Informó que la meta se cumplió al 100% con respecto a lo programado para el primer trimestre de 2013. Efecto:  Otros Motivos:</t>
    </r>
  </si>
  <si>
    <r>
      <t xml:space="preserve">Porcentaje de alumnos becados/apoyados del nivel de posgrado.
</t>
    </r>
    <r>
      <rPr>
        <sz val="10"/>
        <rFont val="Adobe Caslon Pro"/>
        <family val="2"/>
      </rPr>
      <t xml:space="preserve"> Causa : En el resultado alcanzado del indicador participan las siguientes Unidades Responsables:    La UR 112 Dirección General de Relaciones Internacionales. Informó que la meta no fue alcanzada debido a que los beneficiarios no entregaron su documentación a tiempo a esta dirección general.     La UR A3Q Universidad Nacional Autónoma de México. Informó que para el primer trimestre la meta alcanzada corresponde a 2 650 alumnos becados de nivel superior(posgrado). Dicha meta corresponde a la continuidad de cifras presentadas en el cierre del ejercicio 2012 y presenta una variación con respecto a su programación 2013 derivado de que por los tiempos de solicitud para el anteproyecto esta fue estimada y que por su característica de meta PEF no es posible modificar o reprogramar una vez que ya se cuenta con cifras definitivas y techo presupuestario autorizado.     La UR B00 Instituto Politécnico Nacional. Informó que la desviación que se presenta entre la meta alcanzada con respecto a la programada, se debe a que no hubo suficientes solicitudes de beca en la convocatoria extraordinaria 2013.      La URL L4J Centro de Investigación y de Estudios Avanzados del I. P. N. Informó que se superó la meta programada al presente trimestre con 4 apoyos más, lo que representa el 2.47% por encima de la meta comprometida.      La URL L8K El Colegio de México A. C.  Informó el cumplimiento de la meta conforme a lo establecido. Efecto:  Otros Motivos:</t>
    </r>
  </si>
  <si>
    <r>
      <t xml:space="preserve">Porcentaje de docentes becados y/o apoyados de nivel medio superior, superior y posgrado
</t>
    </r>
    <r>
      <rPr>
        <sz val="10"/>
        <rFont val="Adobe Caslon Pro"/>
        <family val="2"/>
      </rPr>
      <t xml:space="preserve"> Causa : En el resultado alcanzado del indicador participa la sguiente Unidad Responsable:  La UR 611 Dirección General de Educación Tecnológica Industrial. Informó que Se logró el 80% de la meta trimestral programada, lo cual representa el 40% de la meta anual programada, asimismo representa en términos reales el 26.66% respecto al 66.67% del universo de cobertura y meta anual programada. Efecto:  Otros Motivos:</t>
    </r>
  </si>
  <si>
    <r>
      <t xml:space="preserve">Porcentaje de solicitudes de becas validadas del nivel superior.
</t>
    </r>
    <r>
      <rPr>
        <sz val="10"/>
        <rFont val="Adobe Caslon Pro"/>
        <family val="2"/>
      </rPr>
      <t xml:space="preserve"> Causa : En el resultado alcanzado del indicador participan las siguientes Unidades Responsables:  La UR A2M Universidad Autónoma Metropolitana. Informó que el número de solicitudes validadas al cierre del primer trimestre, fue de 452 de las cuales el 55 por ciento corresponden a mujeres y el 45 por ciento a hombres. Las solicitudes que no se validaron se debe a que no cumplieron con alguno de los requisitos marcados en la convocatoria.   La UR L3P Centro de Enseñanza Técnica Industrial. Informó que la meta se cumplió al 100% con respecto a lo programado para el primer trimestre de 2013.   La UR MGH Universidad Autónoma Agraria Antonio Narro. Informó que se alcanza la meta programada en el presente trimestre al alcanzar la validación de solicitudes presentadas. Efecto:  Otros Motivos:</t>
    </r>
  </si>
  <si>
    <r>
      <t xml:space="preserve">Porcentaje de solicitudes de becas validadas del nivel medio superior.
</t>
    </r>
    <r>
      <rPr>
        <sz val="10"/>
        <rFont val="Adobe Caslon Pro"/>
        <family val="2"/>
      </rPr>
      <t xml:space="preserve"> Causa : En el resultado alcanzado del indicador participa la siguiente Unidad Responsable:  La UR L3P Centro de Enseñanza Técnica Industrial. Informó que la meta se cumplió al 100% con respecto a lo programado para el primer trimestre de 2013. Efecto:  Otros Motivos:</t>
    </r>
  </si>
  <si>
    <r>
      <t xml:space="preserve">Porcentaje de solicitudes de becas validadas del nivel de posgrado.
</t>
    </r>
    <r>
      <rPr>
        <sz val="10"/>
        <rFont val="Adobe Caslon Pro"/>
        <family val="2"/>
      </rPr>
      <t xml:space="preserve"> Causa : En el resultado alcanzado del indicador participa la siguiente Unidad Responsable:  La UR 112 Dirección General de Relaciones Internacionales. Informó que La meta no fue alcanzada debido a que los beneficiarios no entregaron su documentación a tiempo. Efecto:  Otros Motivos:</t>
    </r>
  </si>
  <si>
    <t>U019</t>
  </si>
  <si>
    <t>Apoyo a desregulados</t>
  </si>
  <si>
    <t>700-Oficialía Mayor</t>
  </si>
  <si>
    <t>6 - Otros Servicios Educativos y Actividades Inherentes</t>
  </si>
  <si>
    <t>Contribuir a ampliar el desarrollo educativo, cultural, científico y artístico del país a través de la atención a la población.</t>
  </si>
  <si>
    <r>
      <t>Tasa de crecimiento de personas atendidas</t>
    </r>
    <r>
      <rPr>
        <i/>
        <sz val="10"/>
        <color indexed="30"/>
        <rFont val="Adobe Caslon Pro"/>
      </rPr>
      <t xml:space="preserve">
</t>
    </r>
  </si>
  <si>
    <t>((Número de personas atendidas en el año T / Número de personas atendidas en el año T-1)-1) X 100</t>
  </si>
  <si>
    <t>Organismos desregulados son apoyados para ampliar la difusión cultural en todas sus manifestaciones.</t>
  </si>
  <si>
    <r>
      <t>Porcentaje de organismos desregulados apoyados</t>
    </r>
    <r>
      <rPr>
        <i/>
        <sz val="10"/>
        <color indexed="30"/>
        <rFont val="Adobe Caslon Pro"/>
      </rPr>
      <t xml:space="preserve">
Indicador Seleccionado</t>
    </r>
  </si>
  <si>
    <t>(Total de organismos desregulados apoyados con recursos económicos en el año n  / Total de organismos desregulados existentes en el año n) X 100</t>
  </si>
  <si>
    <t>A Apoyos gestionados para la operación de organismos desregulados.</t>
  </si>
  <si>
    <r>
      <t>Porcentaje de la gestión de recursos financieros a organismos desregulados</t>
    </r>
    <r>
      <rPr>
        <i/>
        <sz val="10"/>
        <color indexed="30"/>
        <rFont val="Adobe Caslon Pro"/>
      </rPr>
      <t xml:space="preserve">
</t>
    </r>
  </si>
  <si>
    <t>(Monto de recursos gestionados en el año T / Monto de recursos asignados en el año T) X 100</t>
  </si>
  <si>
    <t xml:space="preserve">A 1 Ministración de recursos en tiempo y forma a los organismos desregulados.          </t>
  </si>
  <si>
    <r>
      <t>Porcentaje de cuentas por liquidar pagadas</t>
    </r>
    <r>
      <rPr>
        <i/>
        <sz val="10"/>
        <color indexed="30"/>
        <rFont val="Adobe Caslon Pro"/>
      </rPr>
      <t xml:space="preserve">
</t>
    </r>
  </si>
  <si>
    <t>(Total de cuentas por liquidar pagadas / Total de cuentas por liquidar tramitadas) X 100</t>
  </si>
  <si>
    <t>U022</t>
  </si>
  <si>
    <t>Educación para personas con discapacidad</t>
  </si>
  <si>
    <t>Personas con Discapacidad</t>
  </si>
  <si>
    <t>Contribuir a aumentar la cobertura de la educación superior mediante la atención a personas con discapacidad auditiva, motriz ó visual</t>
  </si>
  <si>
    <r>
      <t>Cobertura de atención a personas con discapacidad auditiva, motriz o visual en educación superior.</t>
    </r>
    <r>
      <rPr>
        <i/>
        <sz val="10"/>
        <color indexed="30"/>
        <rFont val="Adobe Caslon Pro"/>
      </rPr>
      <t xml:space="preserve">
Indicador Seleccionado</t>
    </r>
  </si>
  <si>
    <t>( Matrícula en instituciones de educación superior públicas de personas con discapacidad en el año t / Matrícula en instituciones de educación superior públicas en el año t) x 100</t>
  </si>
  <si>
    <t>Los aspirantes y alumnos de educación media y superior con discapacidad auditiva, motriz ó visual se benefician de los proyectos de infraestructura que realizan las Instituciones de Educación Superior Públicas para proporcionar atención a personas con discapacidad, así como de apoyos educativos.</t>
  </si>
  <si>
    <r>
      <t>Total de Instituciones de Educación Superior Públicas beneficiadas con infraestructura.</t>
    </r>
    <r>
      <rPr>
        <i/>
        <sz val="10"/>
        <color indexed="30"/>
        <rFont val="Adobe Caslon Pro"/>
      </rPr>
      <t xml:space="preserve">
</t>
    </r>
  </si>
  <si>
    <t xml:space="preserve">Sumatoria del número de Instituciones de Educación Superior Públicas que cumplieron con los requisitos establecidos en los lineamientos de infraestructura para personas con discapacidad visual, motiriz o auditiva en el año t </t>
  </si>
  <si>
    <t>Institución Apoyada</t>
  </si>
  <si>
    <r>
      <t>Porcentaje de alumnos de educación media superior con discapacidad beneficiados con una beca, respecto del total de alumnos con discapacidad inscritos en el Bachillerato no escolarizado en el año</t>
    </r>
    <r>
      <rPr>
        <i/>
        <sz val="10"/>
        <color indexed="30"/>
        <rFont val="Adobe Caslon Pro"/>
      </rPr>
      <t xml:space="preserve">
Indicador Seleccionado</t>
    </r>
  </si>
  <si>
    <t>( Alumnos del nivel medio superior con discapacidad beneficiados con una beca en el año t / Total de alumnos con discapacidad inscritos en el Bachillerato no escolarizado en el año t ) x 100</t>
  </si>
  <si>
    <t>A Becas entregadas a alumnos de eduacación media superior con discapacidad auditiva, motriz o visual</t>
  </si>
  <si>
    <r>
      <t xml:space="preserve">Beca del nivel medio superior para estudiantes  </t>
    </r>
    <r>
      <rPr>
        <i/>
        <sz val="10"/>
        <color indexed="30"/>
        <rFont val="Adobe Caslon Pro"/>
      </rPr>
      <t xml:space="preserve">
</t>
    </r>
  </si>
  <si>
    <t>Número de Becas entregadas en el año t</t>
  </si>
  <si>
    <t>Beca</t>
  </si>
  <si>
    <t>B Proyectos de infraestructura para Instituciones de Educación Superior Públicas autorizados.</t>
  </si>
  <si>
    <r>
      <t>Porcentaje de Instituciones de Educación Superior Públicas que presentan proyectos de infraestructura para personas con discapacidad motriz, visual o auditiva y que cumplen con los requisitos establecidos en los lineamientos.</t>
    </r>
    <r>
      <rPr>
        <i/>
        <sz val="10"/>
        <color indexed="30"/>
        <rFont val="Adobe Caslon Pro"/>
      </rPr>
      <t xml:space="preserve">
</t>
    </r>
  </si>
  <si>
    <t>(Proyectos para infraestructura para personas con discapacidad autorizados en el año t / Proyectos para infraestructura para personas con discapacidad presentados en el año t) x 100</t>
  </si>
  <si>
    <t>A 1 Radicación del presupuesto asignado por parte de la Subsecretaría de Educación media superio.</t>
  </si>
  <si>
    <r>
      <t>Porcentaje de presupuesto ejercido por parte de la Subsecretaría de Educación Media Superior</t>
    </r>
    <r>
      <rPr>
        <i/>
        <sz val="10"/>
        <color indexed="30"/>
        <rFont val="Adobe Caslon Pro"/>
      </rPr>
      <t xml:space="preserve">
</t>
    </r>
  </si>
  <si>
    <t>(Monto de presupuesto ejercido en el año t / Monto de presupuesto autorizado en el año t) X 100</t>
  </si>
  <si>
    <t>A 2 Públicación de Lineamientos para presentar proyectos de infraestructura para personas con discapacidad motriz, visual o auditiva por parte de las Instituciones de Educación Superior</t>
  </si>
  <si>
    <r>
      <t>Lineamientos publicados para presentar proyectos de infraestructura para personas con discapacidad motriz, visual o auditiva por parte de las Instituciones de Educación Superior.</t>
    </r>
    <r>
      <rPr>
        <i/>
        <sz val="10"/>
        <color indexed="30"/>
        <rFont val="Adobe Caslon Pro"/>
      </rPr>
      <t xml:space="preserve">
</t>
    </r>
  </si>
  <si>
    <t>Número de lineamientos publicados en el año t.</t>
  </si>
  <si>
    <t>Lineamiento emitido</t>
  </si>
  <si>
    <t>A 3 Aprobación de solicitudes de becas para alumnos de educación media superior con discapacidad auditiva, motriz o visual.</t>
  </si>
  <si>
    <r>
      <t>Porcentaje de solicitudes de beca de esducación media superior para alumnos con discapacidad aprobadas</t>
    </r>
    <r>
      <rPr>
        <i/>
        <sz val="10"/>
        <color indexed="30"/>
        <rFont val="Adobe Caslon Pro"/>
      </rPr>
      <t xml:space="preserve">
</t>
    </r>
  </si>
  <si>
    <t>( Total de solicitudes de becas aprobadas en el año t / Total de solicitudes de becas recibidas en el año t ) x 100</t>
  </si>
  <si>
    <t>A 4 Publicación de la convocatoria para otorgamiento de becas para alumnos de educación media superior con discapacidad auditiva, motriz o visual.</t>
  </si>
  <si>
    <r>
      <t xml:space="preserve">Conocatoria publicada   </t>
    </r>
    <r>
      <rPr>
        <i/>
        <sz val="10"/>
        <color indexed="30"/>
        <rFont val="Adobe Caslon Pro"/>
      </rPr>
      <t xml:space="preserve">
</t>
    </r>
  </si>
  <si>
    <t xml:space="preserve">Número de convocatorias publicadas en el año t  </t>
  </si>
  <si>
    <t>Convocatoria</t>
  </si>
  <si>
    <t>U023</t>
  </si>
  <si>
    <t>Subsidios para centros de educación</t>
  </si>
  <si>
    <t>Contribuir a impulsar estrategias educativas mediante el apoyo financiero a las entidades federativas.</t>
  </si>
  <si>
    <r>
      <t>Porcentaje de recursos transferidos para impulsar estrategias educativas.</t>
    </r>
    <r>
      <rPr>
        <i/>
        <sz val="10"/>
        <color indexed="30"/>
        <rFont val="Adobe Caslon Pro"/>
      </rPr>
      <t xml:space="preserve">
</t>
    </r>
  </si>
  <si>
    <t>(Recursos transferidos a las entidades federativas en el año N/Total de recursos aprobados al programa en el año N) x 100</t>
  </si>
  <si>
    <t>Las entidades federativas reciben los subsidios para impulsar las estrategias educativas en su Estado.</t>
  </si>
  <si>
    <r>
      <t>Porcentaje de entidades federativas apoyadas.</t>
    </r>
    <r>
      <rPr>
        <i/>
        <sz val="10"/>
        <color indexed="30"/>
        <rFont val="Adobe Caslon Pro"/>
      </rPr>
      <t xml:space="preserve">
Indicador Seleccionado</t>
    </r>
  </si>
  <si>
    <t>(Entidades federativas apoyadas en el año N / Entidades federativas programadas en el año N) x 100</t>
  </si>
  <si>
    <t>A Convenios con entidades federativas firmados para la transferencia de recursos.</t>
  </si>
  <si>
    <r>
      <t>Porcentaje de Convenios firmados con las entidades federativas.</t>
    </r>
    <r>
      <rPr>
        <i/>
        <sz val="10"/>
        <color indexed="30"/>
        <rFont val="Adobe Caslon Pro"/>
      </rPr>
      <t xml:space="preserve">
</t>
    </r>
  </si>
  <si>
    <t>(Convenios firmados en el año N / Convenios elaborados y revisados para ser firmados en el año N) x 100</t>
  </si>
  <si>
    <t>A 1 Elaboración de convenios y revisión de la documentación justificativa para la firma de convenios.</t>
  </si>
  <si>
    <r>
      <t>Porcentaje de convenios elaborados.</t>
    </r>
    <r>
      <rPr>
        <i/>
        <sz val="10"/>
        <color indexed="30"/>
        <rFont val="Adobe Caslon Pro"/>
      </rPr>
      <t xml:space="preserve">
</t>
    </r>
  </si>
  <si>
    <t>(Convenios elaborados y revisados en el año N / Convenios programados para su elaboración en el año N) x 100</t>
  </si>
  <si>
    <t>U024</t>
  </si>
  <si>
    <t>Expansión de la oferta educativa en Educación Media Superior</t>
  </si>
  <si>
    <t>600-Subsecretaría de Educación Media Superior</t>
  </si>
  <si>
    <t>Contribuir a ampliar las oportunidades educativas en el nivel Medio Superior y Capacitación para el Trabajo, mediante el fortalecimiento al desarrollo de la infraestructura educativa.</t>
  </si>
  <si>
    <r>
      <t>Cobertura Educativa</t>
    </r>
    <r>
      <rPr>
        <i/>
        <sz val="10"/>
        <color indexed="30"/>
        <rFont val="Adobe Caslon Pro"/>
      </rPr>
      <t xml:space="preserve">
</t>
    </r>
  </si>
  <si>
    <t>(Número de alumnos inscritos en educación media superior en el año N / Total de población de entre 16 y 18 años en el año N) X 100</t>
  </si>
  <si>
    <t>Unidades Educativas Públicas reciben apoyos para sufragar los gastos de operación inicial de los nuevos servicios educativos que brindan a la comunidad.</t>
  </si>
  <si>
    <r>
      <t>Tasa de incremento de la matrícula del nivel medio superior</t>
    </r>
    <r>
      <rPr>
        <i/>
        <sz val="10"/>
        <color indexed="30"/>
        <rFont val="Adobe Caslon Pro"/>
      </rPr>
      <t xml:space="preserve">
Indicador Seleccionado</t>
    </r>
  </si>
  <si>
    <t>((Número de estudiantes inscritos en año en curso / Número de estudiantes inscritos en el año anterior) - 1) X 100</t>
  </si>
  <si>
    <t xml:space="preserve">A Los nuevos grupos autorizados por nuevos planteles, crecimiento natural y por expansión de los planteles son creados.  </t>
  </si>
  <si>
    <r>
      <t>Porcentaje de grupos creados en planteles de Educación Media Superior.</t>
    </r>
    <r>
      <rPr>
        <i/>
        <sz val="10"/>
        <color indexed="30"/>
        <rFont val="Adobe Caslon Pro"/>
      </rPr>
      <t xml:space="preserve">
</t>
    </r>
  </si>
  <si>
    <t>(Número de grupos creados en el año N/ Número de grupos programados a crear en el año N) X 100</t>
  </si>
  <si>
    <t>Grupo creado</t>
  </si>
  <si>
    <t>A 1 Difusión y Promoción del Programa</t>
  </si>
  <si>
    <r>
      <t>Porcentaje de apoyos autorizados en relación a los propuestos</t>
    </r>
    <r>
      <rPr>
        <i/>
        <sz val="10"/>
        <color indexed="30"/>
        <rFont val="Adobe Caslon Pro"/>
      </rPr>
      <t xml:space="preserve">
</t>
    </r>
  </si>
  <si>
    <t>(Número de apoyos autorizados en el año N/ Número de apoyos solicitados en el año N) X 100</t>
  </si>
  <si>
    <t>Apoyo otorgado</t>
  </si>
  <si>
    <t>A 2 Radicación de recursos para la atención de nuevos grupos</t>
  </si>
  <si>
    <r>
      <t>Porcentaje de presupuesto ejercido</t>
    </r>
    <r>
      <rPr>
        <i/>
        <sz val="10"/>
        <color indexed="30"/>
        <rFont val="Adobe Caslon Pro"/>
      </rPr>
      <t xml:space="preserve">
</t>
    </r>
  </si>
  <si>
    <t>(Monto de presupuesto ejercido en el año N /Monto de presupuesto autorizado en el año N)X100</t>
  </si>
  <si>
    <t>Presupuesto ejercido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</si>
</sst>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4" xfId="0" applyNumberFormat="1" applyFont="1" applyBorder="1" applyAlignment="1">
      <alignment horizontal="right" vertical="top" wrapText="1"/>
    </xf>
    <xf numFmtId="3" fontId="19" fillId="0" borderId="41"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zoomScale="80" zoomScaleNormal="80" zoomScaleSheetLayoutView="80" workbookViewId="0">
      <selection activeCell="E42" sqref="E42"/>
    </sheetView>
  </sheetViews>
  <sheetFormatPr baseColWidth="10" defaultColWidth="5.7109375" defaultRowHeight="17.25" x14ac:dyDescent="0.5"/>
  <cols>
    <col min="1" max="1" width="4" style="1" customWidth="1"/>
    <col min="2" max="16384" width="5.7109375" style="1"/>
  </cols>
  <sheetData>
    <row r="1" spans="2:30" s="2" customFormat="1" ht="48" customHeight="1" x14ac:dyDescent="0.5">
      <c r="B1" s="3" t="s">
        <v>0</v>
      </c>
      <c r="C1" s="3"/>
      <c r="D1" s="3"/>
      <c r="E1" s="3"/>
      <c r="F1" s="3"/>
      <c r="G1" s="3"/>
      <c r="H1" s="3"/>
      <c r="I1" s="3"/>
      <c r="J1" s="3"/>
      <c r="K1" s="3"/>
      <c r="L1" s="3"/>
      <c r="M1" s="3"/>
      <c r="N1" s="3"/>
      <c r="O1" s="3"/>
      <c r="P1" s="3"/>
      <c r="Q1" s="4"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5">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5">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5">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5">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5">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5">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5">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5">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5">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5">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5">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5">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5">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5">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5">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5">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5">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5">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5">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5">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5">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5">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5">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5">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5">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5">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5">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5">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5">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5">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5">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5">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5">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5">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5">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opLeftCell="A28" zoomScale="80" zoomScaleNormal="80" zoomScaleSheetLayoutView="80" workbookViewId="0">
      <selection activeCell="B31" sqref="B31:U3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41</v>
      </c>
      <c r="D11" s="62"/>
      <c r="E11" s="62"/>
      <c r="F11" s="62"/>
      <c r="G11" s="62"/>
      <c r="H11" s="62"/>
      <c r="I11" s="62" t="s">
        <v>42</v>
      </c>
      <c r="J11" s="62"/>
      <c r="K11" s="62"/>
      <c r="L11" s="62" t="s">
        <v>43</v>
      </c>
      <c r="M11" s="62"/>
      <c r="N11" s="62"/>
      <c r="O11" s="62"/>
      <c r="P11" s="63" t="s">
        <v>44</v>
      </c>
      <c r="Q11" s="63" t="s">
        <v>45</v>
      </c>
      <c r="R11" s="63">
        <v>3.65</v>
      </c>
      <c r="S11" s="63" t="s">
        <v>46</v>
      </c>
      <c r="T11" s="63" t="s">
        <v>46</v>
      </c>
      <c r="U11" s="64" t="str">
        <f t="shared" ref="U11:U18" si="0">IF(ISERR(T11/S11*100),"N/A",T11/S11*100)</f>
        <v>N/A</v>
      </c>
    </row>
    <row r="12" spans="1:34" ht="75" customHeight="1" thickTop="1" thickBot="1" x14ac:dyDescent="0.55000000000000004">
      <c r="A12" s="60"/>
      <c r="B12" s="61" t="s">
        <v>47</v>
      </c>
      <c r="C12" s="62" t="s">
        <v>48</v>
      </c>
      <c r="D12" s="62"/>
      <c r="E12" s="62"/>
      <c r="F12" s="62"/>
      <c r="G12" s="62"/>
      <c r="H12" s="62"/>
      <c r="I12" s="62" t="s">
        <v>49</v>
      </c>
      <c r="J12" s="62"/>
      <c r="K12" s="62"/>
      <c r="L12" s="62" t="s">
        <v>50</v>
      </c>
      <c r="M12" s="62"/>
      <c r="N12" s="62"/>
      <c r="O12" s="62"/>
      <c r="P12" s="63" t="s">
        <v>51</v>
      </c>
      <c r="Q12" s="63" t="s">
        <v>52</v>
      </c>
      <c r="R12" s="63">
        <v>54.54</v>
      </c>
      <c r="S12" s="63" t="s">
        <v>46</v>
      </c>
      <c r="T12" s="63">
        <v>0</v>
      </c>
      <c r="U12" s="64" t="str">
        <f t="shared" si="0"/>
        <v>N/A</v>
      </c>
    </row>
    <row r="13" spans="1:34" ht="75" customHeight="1" thickTop="1" x14ac:dyDescent="0.5">
      <c r="A13" s="60"/>
      <c r="B13" s="61" t="s">
        <v>53</v>
      </c>
      <c r="C13" s="62" t="s">
        <v>54</v>
      </c>
      <c r="D13" s="62"/>
      <c r="E13" s="62"/>
      <c r="F13" s="62"/>
      <c r="G13" s="62"/>
      <c r="H13" s="62"/>
      <c r="I13" s="62" t="s">
        <v>55</v>
      </c>
      <c r="J13" s="62"/>
      <c r="K13" s="62"/>
      <c r="L13" s="62" t="s">
        <v>56</v>
      </c>
      <c r="M13" s="62"/>
      <c r="N13" s="62"/>
      <c r="O13" s="62"/>
      <c r="P13" s="63" t="s">
        <v>57</v>
      </c>
      <c r="Q13" s="63" t="s">
        <v>52</v>
      </c>
      <c r="R13" s="63">
        <v>98.86</v>
      </c>
      <c r="S13" s="63">
        <v>98.46</v>
      </c>
      <c r="T13" s="63">
        <v>99.77</v>
      </c>
      <c r="U13" s="64">
        <f t="shared" si="0"/>
        <v>101.33048953889904</v>
      </c>
    </row>
    <row r="14" spans="1:34" ht="75" customHeight="1" thickBot="1" x14ac:dyDescent="0.55000000000000004">
      <c r="A14" s="60"/>
      <c r="B14" s="65" t="s">
        <v>58</v>
      </c>
      <c r="C14" s="66" t="s">
        <v>59</v>
      </c>
      <c r="D14" s="66"/>
      <c r="E14" s="66"/>
      <c r="F14" s="66"/>
      <c r="G14" s="66"/>
      <c r="H14" s="66"/>
      <c r="I14" s="66" t="s">
        <v>60</v>
      </c>
      <c r="J14" s="66"/>
      <c r="K14" s="66"/>
      <c r="L14" s="66" t="s">
        <v>61</v>
      </c>
      <c r="M14" s="66"/>
      <c r="N14" s="66"/>
      <c r="O14" s="66"/>
      <c r="P14" s="67" t="s">
        <v>62</v>
      </c>
      <c r="Q14" s="67" t="s">
        <v>63</v>
      </c>
      <c r="R14" s="67">
        <v>13.21</v>
      </c>
      <c r="S14" s="67">
        <v>13.17</v>
      </c>
      <c r="T14" s="67">
        <v>13.46</v>
      </c>
      <c r="U14" s="68">
        <f t="shared" si="0"/>
        <v>102.20197418375096</v>
      </c>
    </row>
    <row r="15" spans="1:34" ht="75" customHeight="1" thickTop="1" x14ac:dyDescent="0.5">
      <c r="A15" s="60"/>
      <c r="B15" s="61" t="s">
        <v>64</v>
      </c>
      <c r="C15" s="62" t="s">
        <v>65</v>
      </c>
      <c r="D15" s="62"/>
      <c r="E15" s="62"/>
      <c r="F15" s="62"/>
      <c r="G15" s="62"/>
      <c r="H15" s="62"/>
      <c r="I15" s="62" t="s">
        <v>66</v>
      </c>
      <c r="J15" s="62"/>
      <c r="K15" s="62"/>
      <c r="L15" s="62" t="s">
        <v>67</v>
      </c>
      <c r="M15" s="62"/>
      <c r="N15" s="62"/>
      <c r="O15" s="62"/>
      <c r="P15" s="63" t="s">
        <v>68</v>
      </c>
      <c r="Q15" s="63" t="s">
        <v>69</v>
      </c>
      <c r="R15" s="63">
        <v>64.47</v>
      </c>
      <c r="S15" s="63">
        <v>64.290000000000006</v>
      </c>
      <c r="T15" s="63">
        <v>65.680000000000007</v>
      </c>
      <c r="U15" s="64">
        <f t="shared" si="0"/>
        <v>102.16207808368331</v>
      </c>
    </row>
    <row r="16" spans="1:34" ht="75" customHeight="1" x14ac:dyDescent="0.5">
      <c r="A16" s="60"/>
      <c r="B16" s="65" t="s">
        <v>58</v>
      </c>
      <c r="C16" s="66" t="s">
        <v>70</v>
      </c>
      <c r="D16" s="66"/>
      <c r="E16" s="66"/>
      <c r="F16" s="66"/>
      <c r="G16" s="66"/>
      <c r="H16" s="66"/>
      <c r="I16" s="66" t="s">
        <v>71</v>
      </c>
      <c r="J16" s="66"/>
      <c r="K16" s="66"/>
      <c r="L16" s="66" t="s">
        <v>72</v>
      </c>
      <c r="M16" s="66"/>
      <c r="N16" s="66"/>
      <c r="O16" s="66"/>
      <c r="P16" s="67" t="s">
        <v>73</v>
      </c>
      <c r="Q16" s="67" t="s">
        <v>74</v>
      </c>
      <c r="R16" s="67">
        <v>5.14</v>
      </c>
      <c r="S16" s="67" t="s">
        <v>46</v>
      </c>
      <c r="T16" s="67" t="s">
        <v>46</v>
      </c>
      <c r="U16" s="68" t="str">
        <f t="shared" si="0"/>
        <v>N/A</v>
      </c>
    </row>
    <row r="17" spans="1:22" ht="75" customHeight="1" x14ac:dyDescent="0.5">
      <c r="A17" s="60"/>
      <c r="B17" s="65" t="s">
        <v>58</v>
      </c>
      <c r="C17" s="66" t="s">
        <v>75</v>
      </c>
      <c r="D17" s="66"/>
      <c r="E17" s="66"/>
      <c r="F17" s="66"/>
      <c r="G17" s="66"/>
      <c r="H17" s="66"/>
      <c r="I17" s="66" t="s">
        <v>76</v>
      </c>
      <c r="J17" s="66"/>
      <c r="K17" s="66"/>
      <c r="L17" s="66" t="s">
        <v>77</v>
      </c>
      <c r="M17" s="66"/>
      <c r="N17" s="66"/>
      <c r="O17" s="66"/>
      <c r="P17" s="67" t="s">
        <v>78</v>
      </c>
      <c r="Q17" s="67" t="s">
        <v>69</v>
      </c>
      <c r="R17" s="67">
        <v>40.270000000000003</v>
      </c>
      <c r="S17" s="67">
        <v>19.7</v>
      </c>
      <c r="T17" s="67">
        <v>19.7</v>
      </c>
      <c r="U17" s="68">
        <f t="shared" si="0"/>
        <v>100</v>
      </c>
    </row>
    <row r="18" spans="1:22" ht="75" customHeight="1" thickBot="1" x14ac:dyDescent="0.55000000000000004">
      <c r="A18" s="60"/>
      <c r="B18" s="65" t="s">
        <v>58</v>
      </c>
      <c r="C18" s="66" t="s">
        <v>79</v>
      </c>
      <c r="D18" s="66"/>
      <c r="E18" s="66"/>
      <c r="F18" s="66"/>
      <c r="G18" s="66"/>
      <c r="H18" s="66"/>
      <c r="I18" s="66" t="s">
        <v>80</v>
      </c>
      <c r="J18" s="66"/>
      <c r="K18" s="66"/>
      <c r="L18" s="66" t="s">
        <v>81</v>
      </c>
      <c r="M18" s="66"/>
      <c r="N18" s="66"/>
      <c r="O18" s="66"/>
      <c r="P18" s="67" t="s">
        <v>82</v>
      </c>
      <c r="Q18" s="67" t="s">
        <v>69</v>
      </c>
      <c r="R18" s="67">
        <v>22.89</v>
      </c>
      <c r="S18" s="67" t="s">
        <v>46</v>
      </c>
      <c r="T18" s="67">
        <v>0</v>
      </c>
      <c r="U18" s="68" t="str">
        <f t="shared" si="0"/>
        <v>N/A</v>
      </c>
    </row>
    <row r="19" spans="1:22" ht="22.5" customHeight="1" thickTop="1" thickBot="1" x14ac:dyDescent="0.55000000000000004">
      <c r="B19" s="13" t="s">
        <v>83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5">
      <c r="B20" s="70"/>
      <c r="C20" s="71"/>
      <c r="D20" s="71"/>
      <c r="E20" s="71"/>
      <c r="F20" s="71"/>
      <c r="G20" s="71"/>
      <c r="H20" s="72"/>
      <c r="I20" s="72"/>
      <c r="J20" s="72"/>
      <c r="K20" s="72"/>
      <c r="L20" s="72"/>
      <c r="M20" s="72"/>
      <c r="N20" s="72"/>
      <c r="O20" s="72"/>
      <c r="P20" s="73"/>
      <c r="Q20" s="74"/>
      <c r="R20" s="75" t="s">
        <v>84</v>
      </c>
      <c r="S20" s="44" t="s">
        <v>85</v>
      </c>
      <c r="T20" s="75" t="s">
        <v>86</v>
      </c>
      <c r="U20" s="44" t="s">
        <v>87</v>
      </c>
    </row>
    <row r="21" spans="1:22" ht="26.25" customHeight="1" thickBot="1" x14ac:dyDescent="0.55000000000000004">
      <c r="B21" s="76"/>
      <c r="C21" s="77"/>
      <c r="D21" s="77"/>
      <c r="E21" s="77"/>
      <c r="F21" s="77"/>
      <c r="G21" s="77"/>
      <c r="H21" s="78"/>
      <c r="I21" s="78"/>
      <c r="J21" s="78"/>
      <c r="K21" s="78"/>
      <c r="L21" s="78"/>
      <c r="M21" s="78"/>
      <c r="N21" s="78"/>
      <c r="O21" s="78"/>
      <c r="P21" s="79"/>
      <c r="Q21" s="80"/>
      <c r="R21" s="81" t="s">
        <v>88</v>
      </c>
      <c r="S21" s="80" t="s">
        <v>88</v>
      </c>
      <c r="T21" s="80" t="s">
        <v>88</v>
      </c>
      <c r="U21" s="80" t="s">
        <v>89</v>
      </c>
    </row>
    <row r="22" spans="1:22" ht="13.5" customHeight="1" thickBot="1" x14ac:dyDescent="0.55000000000000004">
      <c r="B22" s="82" t="s">
        <v>90</v>
      </c>
      <c r="C22" s="83"/>
      <c r="D22" s="83"/>
      <c r="E22" s="84"/>
      <c r="F22" s="84"/>
      <c r="G22" s="84"/>
      <c r="H22" s="85"/>
      <c r="I22" s="85"/>
      <c r="J22" s="85"/>
      <c r="K22" s="85"/>
      <c r="L22" s="85"/>
      <c r="M22" s="85"/>
      <c r="N22" s="85"/>
      <c r="O22" s="85"/>
      <c r="P22" s="86"/>
      <c r="Q22" s="86"/>
      <c r="R22" s="87">
        <f>6548.15159</f>
        <v>6548.1515900000004</v>
      </c>
      <c r="S22" s="87">
        <f>1979.882589</f>
        <v>1979.8825890000001</v>
      </c>
      <c r="T22" s="87">
        <f>2051.46077656</f>
        <v>2051.4607765599999</v>
      </c>
      <c r="U22" s="88">
        <f>+IF(ISERR(T22/S22*100),"N/A",T22/S22*100)</f>
        <v>103.61527435806951</v>
      </c>
    </row>
    <row r="23" spans="1:22" ht="13.5" customHeight="1" thickBot="1" x14ac:dyDescent="0.55000000000000004">
      <c r="B23" s="89" t="s">
        <v>91</v>
      </c>
      <c r="C23" s="90"/>
      <c r="D23" s="90"/>
      <c r="E23" s="91"/>
      <c r="F23" s="91"/>
      <c r="G23" s="91"/>
      <c r="H23" s="92"/>
      <c r="I23" s="92"/>
      <c r="J23" s="92"/>
      <c r="K23" s="92"/>
      <c r="L23" s="92"/>
      <c r="M23" s="92"/>
      <c r="N23" s="92"/>
      <c r="O23" s="92"/>
      <c r="P23" s="93"/>
      <c r="Q23" s="93"/>
      <c r="R23" s="87">
        <f>6863.23649823999</f>
        <v>6863.2364982399904</v>
      </c>
      <c r="S23" s="87">
        <f>2065.62196984</f>
        <v>2065.62196984</v>
      </c>
      <c r="T23" s="87">
        <f>2051.46077656</f>
        <v>2051.4607765599999</v>
      </c>
      <c r="U23" s="88">
        <f>+IF(ISERR(T23/S23*100),"N/A",T23/S23*100)</f>
        <v>99.31443441797353</v>
      </c>
    </row>
    <row r="24" spans="1:22" ht="14.85" customHeight="1" thickTop="1" thickBot="1" x14ac:dyDescent="0.55000000000000004">
      <c r="B24" s="13" t="s">
        <v>92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5">
      <c r="B25" s="94" t="s">
        <v>93</v>
      </c>
      <c r="C25" s="96"/>
      <c r="D25" s="96"/>
      <c r="E25" s="96"/>
      <c r="F25" s="96"/>
      <c r="G25" s="96"/>
      <c r="H25" s="96"/>
      <c r="I25" s="96"/>
      <c r="J25" s="96"/>
      <c r="K25" s="96"/>
      <c r="L25" s="96"/>
      <c r="M25" s="96"/>
      <c r="N25" s="96"/>
      <c r="O25" s="96"/>
      <c r="P25" s="96"/>
      <c r="Q25" s="96"/>
      <c r="R25" s="96"/>
      <c r="S25" s="96"/>
      <c r="T25" s="96"/>
      <c r="U25" s="95"/>
    </row>
    <row r="26" spans="1:22" ht="135" customHeight="1" x14ac:dyDescent="0.5">
      <c r="B26" s="97" t="s">
        <v>94</v>
      </c>
      <c r="C26" s="99"/>
      <c r="D26" s="99"/>
      <c r="E26" s="99"/>
      <c r="F26" s="99"/>
      <c r="G26" s="99"/>
      <c r="H26" s="99"/>
      <c r="I26" s="99"/>
      <c r="J26" s="99"/>
      <c r="K26" s="99"/>
      <c r="L26" s="99"/>
      <c r="M26" s="99"/>
      <c r="N26" s="99"/>
      <c r="O26" s="99"/>
      <c r="P26" s="99"/>
      <c r="Q26" s="99"/>
      <c r="R26" s="99"/>
      <c r="S26" s="99"/>
      <c r="T26" s="99"/>
      <c r="U26" s="98"/>
    </row>
    <row r="27" spans="1:22" ht="135" customHeight="1" x14ac:dyDescent="0.5">
      <c r="B27" s="97" t="s">
        <v>95</v>
      </c>
      <c r="C27" s="99"/>
      <c r="D27" s="99"/>
      <c r="E27" s="99"/>
      <c r="F27" s="99"/>
      <c r="G27" s="99"/>
      <c r="H27" s="99"/>
      <c r="I27" s="99"/>
      <c r="J27" s="99"/>
      <c r="K27" s="99"/>
      <c r="L27" s="99"/>
      <c r="M27" s="99"/>
      <c r="N27" s="99"/>
      <c r="O27" s="99"/>
      <c r="P27" s="99"/>
      <c r="Q27" s="99"/>
      <c r="R27" s="99"/>
      <c r="S27" s="99"/>
      <c r="T27" s="99"/>
      <c r="U27" s="98"/>
    </row>
    <row r="28" spans="1:22" ht="135" customHeight="1" x14ac:dyDescent="0.5">
      <c r="B28" s="97" t="s">
        <v>96</v>
      </c>
      <c r="C28" s="99"/>
      <c r="D28" s="99"/>
      <c r="E28" s="99"/>
      <c r="F28" s="99"/>
      <c r="G28" s="99"/>
      <c r="H28" s="99"/>
      <c r="I28" s="99"/>
      <c r="J28" s="99"/>
      <c r="K28" s="99"/>
      <c r="L28" s="99"/>
      <c r="M28" s="99"/>
      <c r="N28" s="99"/>
      <c r="O28" s="99"/>
      <c r="P28" s="99"/>
      <c r="Q28" s="99"/>
      <c r="R28" s="99"/>
      <c r="S28" s="99"/>
      <c r="T28" s="99"/>
      <c r="U28" s="98"/>
    </row>
    <row r="29" spans="1:22" ht="135" customHeight="1" x14ac:dyDescent="0.5">
      <c r="B29" s="97" t="s">
        <v>97</v>
      </c>
      <c r="C29" s="99"/>
      <c r="D29" s="99"/>
      <c r="E29" s="99"/>
      <c r="F29" s="99"/>
      <c r="G29" s="99"/>
      <c r="H29" s="99"/>
      <c r="I29" s="99"/>
      <c r="J29" s="99"/>
      <c r="K29" s="99"/>
      <c r="L29" s="99"/>
      <c r="M29" s="99"/>
      <c r="N29" s="99"/>
      <c r="O29" s="99"/>
      <c r="P29" s="99"/>
      <c r="Q29" s="99"/>
      <c r="R29" s="99"/>
      <c r="S29" s="99"/>
      <c r="T29" s="99"/>
      <c r="U29" s="98"/>
    </row>
    <row r="30" spans="1:22" ht="135" customHeight="1" x14ac:dyDescent="0.5">
      <c r="B30" s="97" t="s">
        <v>98</v>
      </c>
      <c r="C30" s="99"/>
      <c r="D30" s="99"/>
      <c r="E30" s="99"/>
      <c r="F30" s="99"/>
      <c r="G30" s="99"/>
      <c r="H30" s="99"/>
      <c r="I30" s="99"/>
      <c r="J30" s="99"/>
      <c r="K30" s="99"/>
      <c r="L30" s="99"/>
      <c r="M30" s="99"/>
      <c r="N30" s="99"/>
      <c r="O30" s="99"/>
      <c r="P30" s="99"/>
      <c r="Q30" s="99"/>
      <c r="R30" s="99"/>
      <c r="S30" s="99"/>
      <c r="T30" s="99"/>
      <c r="U30" s="98"/>
    </row>
    <row r="31" spans="1:22" ht="135" customHeight="1" thickBot="1" x14ac:dyDescent="0.55000000000000004">
      <c r="B31" s="100" t="s">
        <v>99</v>
      </c>
      <c r="C31" s="102"/>
      <c r="D31" s="102"/>
      <c r="E31" s="102"/>
      <c r="F31" s="102"/>
      <c r="G31" s="102"/>
      <c r="H31" s="102"/>
      <c r="I31" s="102"/>
      <c r="J31" s="102"/>
      <c r="K31" s="102"/>
      <c r="L31" s="102"/>
      <c r="M31" s="102"/>
      <c r="N31" s="102"/>
      <c r="O31" s="102"/>
      <c r="P31" s="102"/>
      <c r="Q31" s="102"/>
      <c r="R31" s="102"/>
      <c r="S31" s="102"/>
      <c r="T31" s="102"/>
      <c r="U31" s="101"/>
    </row>
  </sheetData>
  <mergeCells count="54">
    <mergeCell ref="B28:U28"/>
    <mergeCell ref="B29:U29"/>
    <mergeCell ref="B30:U30"/>
    <mergeCell ref="B31:U31"/>
    <mergeCell ref="B22:D22"/>
    <mergeCell ref="B23:D23"/>
    <mergeCell ref="B25:U25"/>
    <mergeCell ref="B26:U26"/>
    <mergeCell ref="B27:U27"/>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topLeftCell="A34" zoomScale="80" zoomScaleNormal="80" zoomScaleSheetLayoutView="80" workbookViewId="0">
      <selection activeCell="A33" sqref="A33:XFD33"/>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100</v>
      </c>
      <c r="D4" s="19" t="s">
        <v>101</v>
      </c>
      <c r="E4" s="19"/>
      <c r="F4" s="19"/>
      <c r="G4" s="19"/>
      <c r="H4" s="19"/>
      <c r="I4" s="20"/>
      <c r="J4" s="21" t="s">
        <v>10</v>
      </c>
      <c r="K4" s="22" t="s">
        <v>11</v>
      </c>
      <c r="L4" s="23" t="s">
        <v>12</v>
      </c>
      <c r="M4" s="23"/>
      <c r="N4" s="23"/>
      <c r="O4" s="23"/>
      <c r="P4" s="21" t="s">
        <v>13</v>
      </c>
      <c r="Q4" s="23" t="s">
        <v>102</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103</v>
      </c>
      <c r="D11" s="62"/>
      <c r="E11" s="62"/>
      <c r="F11" s="62"/>
      <c r="G11" s="62"/>
      <c r="H11" s="62"/>
      <c r="I11" s="62" t="s">
        <v>104</v>
      </c>
      <c r="J11" s="62"/>
      <c r="K11" s="62"/>
      <c r="L11" s="62" t="s">
        <v>105</v>
      </c>
      <c r="M11" s="62"/>
      <c r="N11" s="62"/>
      <c r="O11" s="62"/>
      <c r="P11" s="63" t="s">
        <v>51</v>
      </c>
      <c r="Q11" s="63" t="s">
        <v>45</v>
      </c>
      <c r="R11" s="63">
        <v>31.44</v>
      </c>
      <c r="S11" s="63" t="s">
        <v>46</v>
      </c>
      <c r="T11" s="63" t="s">
        <v>46</v>
      </c>
      <c r="U11" s="64" t="str">
        <f t="shared" ref="U11:U20" si="0">IF(ISERR(T11/S11*100),"N/A",T11/S11*100)</f>
        <v>N/A</v>
      </c>
    </row>
    <row r="12" spans="1:34" ht="75" customHeight="1" thickTop="1" x14ac:dyDescent="0.5">
      <c r="A12" s="60"/>
      <c r="B12" s="61" t="s">
        <v>47</v>
      </c>
      <c r="C12" s="62" t="s">
        <v>106</v>
      </c>
      <c r="D12" s="62"/>
      <c r="E12" s="62"/>
      <c r="F12" s="62"/>
      <c r="G12" s="62"/>
      <c r="H12" s="62"/>
      <c r="I12" s="62" t="s">
        <v>107</v>
      </c>
      <c r="J12" s="62"/>
      <c r="K12" s="62"/>
      <c r="L12" s="62" t="s">
        <v>108</v>
      </c>
      <c r="M12" s="62"/>
      <c r="N12" s="62"/>
      <c r="O12" s="62"/>
      <c r="P12" s="63" t="s">
        <v>51</v>
      </c>
      <c r="Q12" s="63" t="s">
        <v>52</v>
      </c>
      <c r="R12" s="63">
        <v>77.930000000000007</v>
      </c>
      <c r="S12" s="63">
        <v>16.079999999999998</v>
      </c>
      <c r="T12" s="63">
        <v>17</v>
      </c>
      <c r="U12" s="64">
        <f t="shared" si="0"/>
        <v>105.72139303482588</v>
      </c>
    </row>
    <row r="13" spans="1:34" ht="75" customHeight="1" thickBot="1" x14ac:dyDescent="0.55000000000000004">
      <c r="A13" s="60"/>
      <c r="B13" s="65" t="s">
        <v>58</v>
      </c>
      <c r="C13" s="66" t="s">
        <v>58</v>
      </c>
      <c r="D13" s="66"/>
      <c r="E13" s="66"/>
      <c r="F13" s="66"/>
      <c r="G13" s="66"/>
      <c r="H13" s="66"/>
      <c r="I13" s="66" t="s">
        <v>109</v>
      </c>
      <c r="J13" s="66"/>
      <c r="K13" s="66"/>
      <c r="L13" s="66" t="s">
        <v>110</v>
      </c>
      <c r="M13" s="66"/>
      <c r="N13" s="66"/>
      <c r="O13" s="66"/>
      <c r="P13" s="67" t="s">
        <v>44</v>
      </c>
      <c r="Q13" s="67" t="s">
        <v>45</v>
      </c>
      <c r="R13" s="67">
        <v>61.61</v>
      </c>
      <c r="S13" s="67" t="s">
        <v>46</v>
      </c>
      <c r="T13" s="67" t="s">
        <v>46</v>
      </c>
      <c r="U13" s="68" t="str">
        <f t="shared" si="0"/>
        <v>N/A</v>
      </c>
    </row>
    <row r="14" spans="1:34" ht="75" customHeight="1" thickTop="1" x14ac:dyDescent="0.5">
      <c r="A14" s="60"/>
      <c r="B14" s="61" t="s">
        <v>53</v>
      </c>
      <c r="C14" s="62" t="s">
        <v>111</v>
      </c>
      <c r="D14" s="62"/>
      <c r="E14" s="62"/>
      <c r="F14" s="62"/>
      <c r="G14" s="62"/>
      <c r="H14" s="62"/>
      <c r="I14" s="62" t="s">
        <v>112</v>
      </c>
      <c r="J14" s="62"/>
      <c r="K14" s="62"/>
      <c r="L14" s="62" t="s">
        <v>113</v>
      </c>
      <c r="M14" s="62"/>
      <c r="N14" s="62"/>
      <c r="O14" s="62"/>
      <c r="P14" s="63" t="s">
        <v>114</v>
      </c>
      <c r="Q14" s="63" t="s">
        <v>52</v>
      </c>
      <c r="R14" s="63">
        <v>65.400000000000006</v>
      </c>
      <c r="S14" s="63">
        <v>15.88</v>
      </c>
      <c r="T14" s="63">
        <v>15.88</v>
      </c>
      <c r="U14" s="64">
        <f t="shared" si="0"/>
        <v>100</v>
      </c>
    </row>
    <row r="15" spans="1:34" ht="75" customHeight="1" thickBot="1" x14ac:dyDescent="0.55000000000000004">
      <c r="A15" s="60"/>
      <c r="B15" s="65" t="s">
        <v>58</v>
      </c>
      <c r="C15" s="66" t="s">
        <v>115</v>
      </c>
      <c r="D15" s="66"/>
      <c r="E15" s="66"/>
      <c r="F15" s="66"/>
      <c r="G15" s="66"/>
      <c r="H15" s="66"/>
      <c r="I15" s="66" t="s">
        <v>116</v>
      </c>
      <c r="J15" s="66"/>
      <c r="K15" s="66"/>
      <c r="L15" s="66" t="s">
        <v>117</v>
      </c>
      <c r="M15" s="66"/>
      <c r="N15" s="66"/>
      <c r="O15" s="66"/>
      <c r="P15" s="67" t="s">
        <v>118</v>
      </c>
      <c r="Q15" s="67" t="s">
        <v>52</v>
      </c>
      <c r="R15" s="67">
        <v>100</v>
      </c>
      <c r="S15" s="67">
        <v>4.16</v>
      </c>
      <c r="T15" s="67">
        <v>4.16</v>
      </c>
      <c r="U15" s="68">
        <f t="shared" si="0"/>
        <v>100</v>
      </c>
    </row>
    <row r="16" spans="1:34" ht="75" customHeight="1" thickTop="1" x14ac:dyDescent="0.5">
      <c r="A16" s="60"/>
      <c r="B16" s="61" t="s">
        <v>64</v>
      </c>
      <c r="C16" s="62" t="s">
        <v>119</v>
      </c>
      <c r="D16" s="62"/>
      <c r="E16" s="62"/>
      <c r="F16" s="62"/>
      <c r="G16" s="62"/>
      <c r="H16" s="62"/>
      <c r="I16" s="62" t="s">
        <v>120</v>
      </c>
      <c r="J16" s="62"/>
      <c r="K16" s="62"/>
      <c r="L16" s="62" t="s">
        <v>121</v>
      </c>
      <c r="M16" s="62"/>
      <c r="N16" s="62"/>
      <c r="O16" s="62"/>
      <c r="P16" s="63" t="s">
        <v>51</v>
      </c>
      <c r="Q16" s="63" t="s">
        <v>69</v>
      </c>
      <c r="R16" s="63">
        <v>24.56</v>
      </c>
      <c r="S16" s="63">
        <v>19.28</v>
      </c>
      <c r="T16" s="63">
        <v>20.62</v>
      </c>
      <c r="U16" s="64">
        <f t="shared" si="0"/>
        <v>106.95020746887967</v>
      </c>
    </row>
    <row r="17" spans="1:22" ht="75" customHeight="1" x14ac:dyDescent="0.5">
      <c r="A17" s="60"/>
      <c r="B17" s="65" t="s">
        <v>58</v>
      </c>
      <c r="C17" s="66" t="s">
        <v>122</v>
      </c>
      <c r="D17" s="66"/>
      <c r="E17" s="66"/>
      <c r="F17" s="66"/>
      <c r="G17" s="66"/>
      <c r="H17" s="66"/>
      <c r="I17" s="66" t="s">
        <v>123</v>
      </c>
      <c r="J17" s="66"/>
      <c r="K17" s="66"/>
      <c r="L17" s="66" t="s">
        <v>124</v>
      </c>
      <c r="M17" s="66"/>
      <c r="N17" s="66"/>
      <c r="O17" s="66"/>
      <c r="P17" s="67" t="s">
        <v>51</v>
      </c>
      <c r="Q17" s="67" t="s">
        <v>69</v>
      </c>
      <c r="R17" s="67">
        <v>40</v>
      </c>
      <c r="S17" s="67">
        <v>9.7100000000000009</v>
      </c>
      <c r="T17" s="67">
        <v>0</v>
      </c>
      <c r="U17" s="68">
        <f t="shared" si="0"/>
        <v>0</v>
      </c>
    </row>
    <row r="18" spans="1:22" ht="75" customHeight="1" x14ac:dyDescent="0.5">
      <c r="A18" s="60"/>
      <c r="B18" s="65" t="s">
        <v>58</v>
      </c>
      <c r="C18" s="66" t="s">
        <v>125</v>
      </c>
      <c r="D18" s="66"/>
      <c r="E18" s="66"/>
      <c r="F18" s="66"/>
      <c r="G18" s="66"/>
      <c r="H18" s="66"/>
      <c r="I18" s="66" t="s">
        <v>126</v>
      </c>
      <c r="J18" s="66"/>
      <c r="K18" s="66"/>
      <c r="L18" s="66" t="s">
        <v>127</v>
      </c>
      <c r="M18" s="66"/>
      <c r="N18" s="66"/>
      <c r="O18" s="66"/>
      <c r="P18" s="67" t="s">
        <v>128</v>
      </c>
      <c r="Q18" s="67" t="s">
        <v>74</v>
      </c>
      <c r="R18" s="67">
        <v>100</v>
      </c>
      <c r="S18" s="67" t="s">
        <v>46</v>
      </c>
      <c r="T18" s="67" t="s">
        <v>46</v>
      </c>
      <c r="U18" s="68" t="str">
        <f t="shared" si="0"/>
        <v>N/A</v>
      </c>
    </row>
    <row r="19" spans="1:22" ht="75" customHeight="1" x14ac:dyDescent="0.5">
      <c r="A19" s="60"/>
      <c r="B19" s="65" t="s">
        <v>58</v>
      </c>
      <c r="C19" s="66" t="s">
        <v>129</v>
      </c>
      <c r="D19" s="66"/>
      <c r="E19" s="66"/>
      <c r="F19" s="66"/>
      <c r="G19" s="66"/>
      <c r="H19" s="66"/>
      <c r="I19" s="66" t="s">
        <v>130</v>
      </c>
      <c r="J19" s="66"/>
      <c r="K19" s="66"/>
      <c r="L19" s="66" t="s">
        <v>131</v>
      </c>
      <c r="M19" s="66"/>
      <c r="N19" s="66"/>
      <c r="O19" s="66"/>
      <c r="P19" s="67" t="s">
        <v>132</v>
      </c>
      <c r="Q19" s="67" t="s">
        <v>69</v>
      </c>
      <c r="R19" s="67">
        <v>100</v>
      </c>
      <c r="S19" s="67">
        <v>2.14</v>
      </c>
      <c r="T19" s="67">
        <v>2.14</v>
      </c>
      <c r="U19" s="68">
        <f t="shared" si="0"/>
        <v>100</v>
      </c>
    </row>
    <row r="20" spans="1:22" ht="75" customHeight="1" thickBot="1" x14ac:dyDescent="0.55000000000000004">
      <c r="A20" s="60"/>
      <c r="B20" s="65" t="s">
        <v>58</v>
      </c>
      <c r="C20" s="66" t="s">
        <v>133</v>
      </c>
      <c r="D20" s="66"/>
      <c r="E20" s="66"/>
      <c r="F20" s="66"/>
      <c r="G20" s="66"/>
      <c r="H20" s="66"/>
      <c r="I20" s="66" t="s">
        <v>134</v>
      </c>
      <c r="J20" s="66"/>
      <c r="K20" s="66"/>
      <c r="L20" s="66" t="s">
        <v>135</v>
      </c>
      <c r="M20" s="66"/>
      <c r="N20" s="66"/>
      <c r="O20" s="66"/>
      <c r="P20" s="67" t="s">
        <v>136</v>
      </c>
      <c r="Q20" s="67" t="s">
        <v>137</v>
      </c>
      <c r="R20" s="67">
        <v>13.78</v>
      </c>
      <c r="S20" s="67">
        <v>2.58</v>
      </c>
      <c r="T20" s="67">
        <v>2.58</v>
      </c>
      <c r="U20" s="68">
        <f t="shared" si="0"/>
        <v>100</v>
      </c>
    </row>
    <row r="21" spans="1:22" ht="22.5" customHeight="1" thickTop="1" thickBot="1" x14ac:dyDescent="0.55000000000000004">
      <c r="B21" s="13" t="s">
        <v>83</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5">
      <c r="B22" s="70"/>
      <c r="C22" s="71"/>
      <c r="D22" s="71"/>
      <c r="E22" s="71"/>
      <c r="F22" s="71"/>
      <c r="G22" s="71"/>
      <c r="H22" s="72"/>
      <c r="I22" s="72"/>
      <c r="J22" s="72"/>
      <c r="K22" s="72"/>
      <c r="L22" s="72"/>
      <c r="M22" s="72"/>
      <c r="N22" s="72"/>
      <c r="O22" s="72"/>
      <c r="P22" s="73"/>
      <c r="Q22" s="74"/>
      <c r="R22" s="75" t="s">
        <v>84</v>
      </c>
      <c r="S22" s="44" t="s">
        <v>85</v>
      </c>
      <c r="T22" s="75" t="s">
        <v>86</v>
      </c>
      <c r="U22" s="44" t="s">
        <v>87</v>
      </c>
    </row>
    <row r="23" spans="1:22" ht="26.25" customHeight="1" thickBot="1" x14ac:dyDescent="0.55000000000000004">
      <c r="B23" s="76"/>
      <c r="C23" s="77"/>
      <c r="D23" s="77"/>
      <c r="E23" s="77"/>
      <c r="F23" s="77"/>
      <c r="G23" s="77"/>
      <c r="H23" s="78"/>
      <c r="I23" s="78"/>
      <c r="J23" s="78"/>
      <c r="K23" s="78"/>
      <c r="L23" s="78"/>
      <c r="M23" s="78"/>
      <c r="N23" s="78"/>
      <c r="O23" s="78"/>
      <c r="P23" s="79"/>
      <c r="Q23" s="80"/>
      <c r="R23" s="81" t="s">
        <v>88</v>
      </c>
      <c r="S23" s="80" t="s">
        <v>88</v>
      </c>
      <c r="T23" s="80" t="s">
        <v>88</v>
      </c>
      <c r="U23" s="80" t="s">
        <v>89</v>
      </c>
    </row>
    <row r="24" spans="1:22" ht="13.5" customHeight="1" thickBot="1" x14ac:dyDescent="0.55000000000000004">
      <c r="B24" s="82" t="s">
        <v>90</v>
      </c>
      <c r="C24" s="83"/>
      <c r="D24" s="83"/>
      <c r="E24" s="84"/>
      <c r="F24" s="84"/>
      <c r="G24" s="84"/>
      <c r="H24" s="85"/>
      <c r="I24" s="85"/>
      <c r="J24" s="85"/>
      <c r="K24" s="85"/>
      <c r="L24" s="85"/>
      <c r="M24" s="85"/>
      <c r="N24" s="85"/>
      <c r="O24" s="85"/>
      <c r="P24" s="86"/>
      <c r="Q24" s="86"/>
      <c r="R24" s="87">
        <f>23766.068573</f>
        <v>23766.068573</v>
      </c>
      <c r="S24" s="87">
        <f>5936.815581</f>
        <v>5936.8155809999998</v>
      </c>
      <c r="T24" s="87">
        <f>6647.20139518</f>
        <v>6647.20139518</v>
      </c>
      <c r="U24" s="88">
        <f>+IF(ISERR(T24/S24*100),"N/A",T24/S24*100)</f>
        <v>111.96577196120924</v>
      </c>
    </row>
    <row r="25" spans="1:22" ht="13.5" customHeight="1" thickBot="1" x14ac:dyDescent="0.55000000000000004">
      <c r="B25" s="89" t="s">
        <v>91</v>
      </c>
      <c r="C25" s="90"/>
      <c r="D25" s="90"/>
      <c r="E25" s="91"/>
      <c r="F25" s="91"/>
      <c r="G25" s="91"/>
      <c r="H25" s="92"/>
      <c r="I25" s="92"/>
      <c r="J25" s="92"/>
      <c r="K25" s="92"/>
      <c r="L25" s="92"/>
      <c r="M25" s="92"/>
      <c r="N25" s="92"/>
      <c r="O25" s="92"/>
      <c r="P25" s="93"/>
      <c r="Q25" s="93"/>
      <c r="R25" s="87">
        <f>23930.69590471</f>
        <v>23930.695904709999</v>
      </c>
      <c r="S25" s="87">
        <f>7081.90956463</f>
        <v>7081.9095646300002</v>
      </c>
      <c r="T25" s="87">
        <f>6647.20139518</f>
        <v>6647.20139518</v>
      </c>
      <c r="U25" s="88">
        <f>+IF(ISERR(T25/S25*100),"N/A",T25/S25*100)</f>
        <v>93.861709677554856</v>
      </c>
    </row>
    <row r="26" spans="1:22" ht="14.85" customHeight="1" thickTop="1" thickBot="1" x14ac:dyDescent="0.55000000000000004">
      <c r="B26" s="13" t="s">
        <v>92</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5">
      <c r="B27" s="94" t="s">
        <v>93</v>
      </c>
      <c r="C27" s="96"/>
      <c r="D27" s="96"/>
      <c r="E27" s="96"/>
      <c r="F27" s="96"/>
      <c r="G27" s="96"/>
      <c r="H27" s="96"/>
      <c r="I27" s="96"/>
      <c r="J27" s="96"/>
      <c r="K27" s="96"/>
      <c r="L27" s="96"/>
      <c r="M27" s="96"/>
      <c r="N27" s="96"/>
      <c r="O27" s="96"/>
      <c r="P27" s="96"/>
      <c r="Q27" s="96"/>
      <c r="R27" s="96"/>
      <c r="S27" s="96"/>
      <c r="T27" s="96"/>
      <c r="U27" s="95"/>
    </row>
    <row r="28" spans="1:22" ht="159" customHeight="1" x14ac:dyDescent="0.5">
      <c r="B28" s="97" t="s">
        <v>138</v>
      </c>
      <c r="C28" s="99"/>
      <c r="D28" s="99"/>
      <c r="E28" s="99"/>
      <c r="F28" s="99"/>
      <c r="G28" s="99"/>
      <c r="H28" s="99"/>
      <c r="I28" s="99"/>
      <c r="J28" s="99"/>
      <c r="K28" s="99"/>
      <c r="L28" s="99"/>
      <c r="M28" s="99"/>
      <c r="N28" s="99"/>
      <c r="O28" s="99"/>
      <c r="P28" s="99"/>
      <c r="Q28" s="99"/>
      <c r="R28" s="99"/>
      <c r="S28" s="99"/>
      <c r="T28" s="99"/>
      <c r="U28" s="98"/>
    </row>
    <row r="29" spans="1:22" ht="159" customHeight="1" x14ac:dyDescent="0.5">
      <c r="B29" s="97" t="s">
        <v>139</v>
      </c>
      <c r="C29" s="99"/>
      <c r="D29" s="99"/>
      <c r="E29" s="99"/>
      <c r="F29" s="99"/>
      <c r="G29" s="99"/>
      <c r="H29" s="99"/>
      <c r="I29" s="99"/>
      <c r="J29" s="99"/>
      <c r="K29" s="99"/>
      <c r="L29" s="99"/>
      <c r="M29" s="99"/>
      <c r="N29" s="99"/>
      <c r="O29" s="99"/>
      <c r="P29" s="99"/>
      <c r="Q29" s="99"/>
      <c r="R29" s="99"/>
      <c r="S29" s="99"/>
      <c r="T29" s="99"/>
      <c r="U29" s="98"/>
    </row>
    <row r="30" spans="1:22" ht="159" customHeight="1" x14ac:dyDescent="0.5">
      <c r="B30" s="97" t="s">
        <v>140</v>
      </c>
      <c r="C30" s="99"/>
      <c r="D30" s="99"/>
      <c r="E30" s="99"/>
      <c r="F30" s="99"/>
      <c r="G30" s="99"/>
      <c r="H30" s="99"/>
      <c r="I30" s="99"/>
      <c r="J30" s="99"/>
      <c r="K30" s="99"/>
      <c r="L30" s="99"/>
      <c r="M30" s="99"/>
      <c r="N30" s="99"/>
      <c r="O30" s="99"/>
      <c r="P30" s="99"/>
      <c r="Q30" s="99"/>
      <c r="R30" s="99"/>
      <c r="S30" s="99"/>
      <c r="T30" s="99"/>
      <c r="U30" s="98"/>
    </row>
    <row r="31" spans="1:22" ht="159" customHeight="1" x14ac:dyDescent="0.5">
      <c r="B31" s="97" t="s">
        <v>141</v>
      </c>
      <c r="C31" s="99"/>
      <c r="D31" s="99"/>
      <c r="E31" s="99"/>
      <c r="F31" s="99"/>
      <c r="G31" s="99"/>
      <c r="H31" s="99"/>
      <c r="I31" s="99"/>
      <c r="J31" s="99"/>
      <c r="K31" s="99"/>
      <c r="L31" s="99"/>
      <c r="M31" s="99"/>
      <c r="N31" s="99"/>
      <c r="O31" s="99"/>
      <c r="P31" s="99"/>
      <c r="Q31" s="99"/>
      <c r="R31" s="99"/>
      <c r="S31" s="99"/>
      <c r="T31" s="99"/>
      <c r="U31" s="98"/>
    </row>
    <row r="32" spans="1:22" ht="159" customHeight="1" x14ac:dyDescent="0.5">
      <c r="B32" s="97" t="s">
        <v>142</v>
      </c>
      <c r="C32" s="99"/>
      <c r="D32" s="99"/>
      <c r="E32" s="99"/>
      <c r="F32" s="99"/>
      <c r="G32" s="99"/>
      <c r="H32" s="99"/>
      <c r="I32" s="99"/>
      <c r="J32" s="99"/>
      <c r="K32" s="99"/>
      <c r="L32" s="99"/>
      <c r="M32" s="99"/>
      <c r="N32" s="99"/>
      <c r="O32" s="99"/>
      <c r="P32" s="99"/>
      <c r="Q32" s="99"/>
      <c r="R32" s="99"/>
      <c r="S32" s="99"/>
      <c r="T32" s="99"/>
      <c r="U32" s="98"/>
    </row>
    <row r="33" spans="2:21" ht="159" customHeight="1" x14ac:dyDescent="0.5">
      <c r="B33" s="97" t="s">
        <v>143</v>
      </c>
      <c r="C33" s="99"/>
      <c r="D33" s="99"/>
      <c r="E33" s="99"/>
      <c r="F33" s="99"/>
      <c r="G33" s="99"/>
      <c r="H33" s="99"/>
      <c r="I33" s="99"/>
      <c r="J33" s="99"/>
      <c r="K33" s="99"/>
      <c r="L33" s="99"/>
      <c r="M33" s="99"/>
      <c r="N33" s="99"/>
      <c r="O33" s="99"/>
      <c r="P33" s="99"/>
      <c r="Q33" s="99"/>
      <c r="R33" s="99"/>
      <c r="S33" s="99"/>
      <c r="T33" s="99"/>
      <c r="U33" s="98"/>
    </row>
    <row r="34" spans="2:21" ht="159" customHeight="1" thickBot="1" x14ac:dyDescent="0.55000000000000004">
      <c r="B34" s="100" t="s">
        <v>144</v>
      </c>
      <c r="C34" s="102"/>
      <c r="D34" s="102"/>
      <c r="E34" s="102"/>
      <c r="F34" s="102"/>
      <c r="G34" s="102"/>
      <c r="H34" s="102"/>
      <c r="I34" s="102"/>
      <c r="J34" s="102"/>
      <c r="K34" s="102"/>
      <c r="L34" s="102"/>
      <c r="M34" s="102"/>
      <c r="N34" s="102"/>
      <c r="O34" s="102"/>
      <c r="P34" s="102"/>
      <c r="Q34" s="102"/>
      <c r="R34" s="102"/>
      <c r="S34" s="102"/>
      <c r="T34" s="102"/>
      <c r="U34" s="101"/>
    </row>
  </sheetData>
  <mergeCells count="61">
    <mergeCell ref="B34:U34"/>
    <mergeCell ref="B29:U29"/>
    <mergeCell ref="B30:U30"/>
    <mergeCell ref="B31:U31"/>
    <mergeCell ref="B32:U32"/>
    <mergeCell ref="B33:U33"/>
    <mergeCell ref="B24:D24"/>
    <mergeCell ref="B25:D25"/>
    <mergeCell ref="B27:U27"/>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topLeftCell="A28" zoomScale="80" zoomScaleNormal="80" zoomScaleSheetLayoutView="80" workbookViewId="0">
      <selection activeCell="D36" sqref="D3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145</v>
      </c>
      <c r="D4" s="19" t="s">
        <v>146</v>
      </c>
      <c r="E4" s="19"/>
      <c r="F4" s="19"/>
      <c r="G4" s="19"/>
      <c r="H4" s="19"/>
      <c r="I4" s="20"/>
      <c r="J4" s="21" t="s">
        <v>10</v>
      </c>
      <c r="K4" s="22" t="s">
        <v>11</v>
      </c>
      <c r="L4" s="23" t="s">
        <v>12</v>
      </c>
      <c r="M4" s="23"/>
      <c r="N4" s="23"/>
      <c r="O4" s="23"/>
      <c r="P4" s="21" t="s">
        <v>13</v>
      </c>
      <c r="Q4" s="23" t="s">
        <v>147</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148</v>
      </c>
      <c r="Q6" s="29"/>
      <c r="R6" s="33"/>
      <c r="S6" s="32" t="s">
        <v>24</v>
      </c>
      <c r="T6" s="29" t="s">
        <v>149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150</v>
      </c>
      <c r="D11" s="62"/>
      <c r="E11" s="62"/>
      <c r="F11" s="62"/>
      <c r="G11" s="62"/>
      <c r="H11" s="62"/>
      <c r="I11" s="62" t="s">
        <v>151</v>
      </c>
      <c r="J11" s="62"/>
      <c r="K11" s="62"/>
      <c r="L11" s="62" t="s">
        <v>152</v>
      </c>
      <c r="M11" s="62"/>
      <c r="N11" s="62"/>
      <c r="O11" s="62"/>
      <c r="P11" s="63" t="s">
        <v>51</v>
      </c>
      <c r="Q11" s="63" t="s">
        <v>52</v>
      </c>
      <c r="R11" s="63">
        <v>74.31</v>
      </c>
      <c r="S11" s="63">
        <v>64.209999999999994</v>
      </c>
      <c r="T11" s="63">
        <v>76.08</v>
      </c>
      <c r="U11" s="64">
        <f t="shared" ref="U11:U18" si="0">IF(ISERR(T11/S11*100),"N/A",T11/S11*100)</f>
        <v>118.48621710014018</v>
      </c>
    </row>
    <row r="12" spans="1:34" ht="75" customHeight="1" thickTop="1" thickBot="1" x14ac:dyDescent="0.55000000000000004">
      <c r="A12" s="60"/>
      <c r="B12" s="61" t="s">
        <v>47</v>
      </c>
      <c r="C12" s="62" t="s">
        <v>153</v>
      </c>
      <c r="D12" s="62"/>
      <c r="E12" s="62"/>
      <c r="F12" s="62"/>
      <c r="G12" s="62"/>
      <c r="H12" s="62"/>
      <c r="I12" s="62" t="s">
        <v>154</v>
      </c>
      <c r="J12" s="62"/>
      <c r="K12" s="62"/>
      <c r="L12" s="62" t="s">
        <v>155</v>
      </c>
      <c r="M12" s="62"/>
      <c r="N12" s="62"/>
      <c r="O12" s="62"/>
      <c r="P12" s="63" t="s">
        <v>156</v>
      </c>
      <c r="Q12" s="63" t="s">
        <v>52</v>
      </c>
      <c r="R12" s="63">
        <v>8.39</v>
      </c>
      <c r="S12" s="63">
        <v>47.83</v>
      </c>
      <c r="T12" s="63">
        <v>34.799999999999997</v>
      </c>
      <c r="U12" s="64">
        <f t="shared" si="0"/>
        <v>72.757683462262179</v>
      </c>
    </row>
    <row r="13" spans="1:34" ht="75" customHeight="1" thickTop="1" x14ac:dyDescent="0.5">
      <c r="A13" s="60"/>
      <c r="B13" s="61" t="s">
        <v>53</v>
      </c>
      <c r="C13" s="62" t="s">
        <v>157</v>
      </c>
      <c r="D13" s="62"/>
      <c r="E13" s="62"/>
      <c r="F13" s="62"/>
      <c r="G13" s="62"/>
      <c r="H13" s="62"/>
      <c r="I13" s="62" t="s">
        <v>158</v>
      </c>
      <c r="J13" s="62"/>
      <c r="K13" s="62"/>
      <c r="L13" s="62" t="s">
        <v>159</v>
      </c>
      <c r="M13" s="62"/>
      <c r="N13" s="62"/>
      <c r="O13" s="62"/>
      <c r="P13" s="63" t="s">
        <v>51</v>
      </c>
      <c r="Q13" s="63" t="s">
        <v>160</v>
      </c>
      <c r="R13" s="63">
        <v>74.8</v>
      </c>
      <c r="S13" s="63" t="s">
        <v>46</v>
      </c>
      <c r="T13" s="63" t="s">
        <v>46</v>
      </c>
      <c r="U13" s="64" t="str">
        <f t="shared" si="0"/>
        <v>N/A</v>
      </c>
    </row>
    <row r="14" spans="1:34" ht="75" customHeight="1" thickBot="1" x14ac:dyDescent="0.55000000000000004">
      <c r="A14" s="60"/>
      <c r="B14" s="65" t="s">
        <v>58</v>
      </c>
      <c r="C14" s="66" t="s">
        <v>58</v>
      </c>
      <c r="D14" s="66"/>
      <c r="E14" s="66"/>
      <c r="F14" s="66"/>
      <c r="G14" s="66"/>
      <c r="H14" s="66"/>
      <c r="I14" s="66" t="s">
        <v>161</v>
      </c>
      <c r="J14" s="66"/>
      <c r="K14" s="66"/>
      <c r="L14" s="66" t="s">
        <v>162</v>
      </c>
      <c r="M14" s="66"/>
      <c r="N14" s="66"/>
      <c r="O14" s="66"/>
      <c r="P14" s="67" t="s">
        <v>51</v>
      </c>
      <c r="Q14" s="67" t="s">
        <v>163</v>
      </c>
      <c r="R14" s="67">
        <v>63.97</v>
      </c>
      <c r="S14" s="67" t="s">
        <v>46</v>
      </c>
      <c r="T14" s="67" t="s">
        <v>46</v>
      </c>
      <c r="U14" s="68" t="str">
        <f t="shared" si="0"/>
        <v>N/A</v>
      </c>
    </row>
    <row r="15" spans="1:34" ht="75" customHeight="1" thickTop="1" x14ac:dyDescent="0.5">
      <c r="A15" s="60"/>
      <c r="B15" s="61" t="s">
        <v>64</v>
      </c>
      <c r="C15" s="62" t="s">
        <v>164</v>
      </c>
      <c r="D15" s="62"/>
      <c r="E15" s="62"/>
      <c r="F15" s="62"/>
      <c r="G15" s="62"/>
      <c r="H15" s="62"/>
      <c r="I15" s="62" t="s">
        <v>165</v>
      </c>
      <c r="J15" s="62"/>
      <c r="K15" s="62"/>
      <c r="L15" s="62" t="s">
        <v>166</v>
      </c>
      <c r="M15" s="62"/>
      <c r="N15" s="62"/>
      <c r="O15" s="62"/>
      <c r="P15" s="63" t="s">
        <v>51</v>
      </c>
      <c r="Q15" s="63" t="s">
        <v>167</v>
      </c>
      <c r="R15" s="63">
        <v>64.930000000000007</v>
      </c>
      <c r="S15" s="63" t="s">
        <v>46</v>
      </c>
      <c r="T15" s="63" t="s">
        <v>46</v>
      </c>
      <c r="U15" s="64" t="str">
        <f t="shared" si="0"/>
        <v>N/A</v>
      </c>
    </row>
    <row r="16" spans="1:34" ht="75" customHeight="1" x14ac:dyDescent="0.5">
      <c r="A16" s="60"/>
      <c r="B16" s="65" t="s">
        <v>58</v>
      </c>
      <c r="C16" s="66" t="s">
        <v>168</v>
      </c>
      <c r="D16" s="66"/>
      <c r="E16" s="66"/>
      <c r="F16" s="66"/>
      <c r="G16" s="66"/>
      <c r="H16" s="66"/>
      <c r="I16" s="66" t="s">
        <v>169</v>
      </c>
      <c r="J16" s="66"/>
      <c r="K16" s="66"/>
      <c r="L16" s="66" t="s">
        <v>170</v>
      </c>
      <c r="M16" s="66"/>
      <c r="N16" s="66"/>
      <c r="O16" s="66"/>
      <c r="P16" s="67" t="s">
        <v>51</v>
      </c>
      <c r="Q16" s="67" t="s">
        <v>69</v>
      </c>
      <c r="R16" s="67">
        <v>23.89</v>
      </c>
      <c r="S16" s="67" t="s">
        <v>46</v>
      </c>
      <c r="T16" s="67">
        <v>0</v>
      </c>
      <c r="U16" s="68" t="str">
        <f t="shared" si="0"/>
        <v>N/A</v>
      </c>
    </row>
    <row r="17" spans="1:22" ht="75" customHeight="1" x14ac:dyDescent="0.5">
      <c r="A17" s="60"/>
      <c r="B17" s="65" t="s">
        <v>58</v>
      </c>
      <c r="C17" s="66" t="s">
        <v>58</v>
      </c>
      <c r="D17" s="66"/>
      <c r="E17" s="66"/>
      <c r="F17" s="66"/>
      <c r="G17" s="66"/>
      <c r="H17" s="66"/>
      <c r="I17" s="66" t="s">
        <v>171</v>
      </c>
      <c r="J17" s="66"/>
      <c r="K17" s="66"/>
      <c r="L17" s="66" t="s">
        <v>172</v>
      </c>
      <c r="M17" s="66"/>
      <c r="N17" s="66"/>
      <c r="O17" s="66"/>
      <c r="P17" s="67" t="s">
        <v>51</v>
      </c>
      <c r="Q17" s="67" t="s">
        <v>69</v>
      </c>
      <c r="R17" s="67">
        <v>3.46</v>
      </c>
      <c r="S17" s="67" t="s">
        <v>46</v>
      </c>
      <c r="T17" s="67">
        <v>0</v>
      </c>
      <c r="U17" s="68" t="str">
        <f t="shared" si="0"/>
        <v>N/A</v>
      </c>
    </row>
    <row r="18" spans="1:22" ht="75" customHeight="1" thickBot="1" x14ac:dyDescent="0.55000000000000004">
      <c r="A18" s="60"/>
      <c r="B18" s="65" t="s">
        <v>58</v>
      </c>
      <c r="C18" s="66" t="s">
        <v>173</v>
      </c>
      <c r="D18" s="66"/>
      <c r="E18" s="66"/>
      <c r="F18" s="66"/>
      <c r="G18" s="66"/>
      <c r="H18" s="66"/>
      <c r="I18" s="66" t="s">
        <v>174</v>
      </c>
      <c r="J18" s="66"/>
      <c r="K18" s="66"/>
      <c r="L18" s="66" t="s">
        <v>175</v>
      </c>
      <c r="M18" s="66"/>
      <c r="N18" s="66"/>
      <c r="O18" s="66"/>
      <c r="P18" s="67" t="s">
        <v>176</v>
      </c>
      <c r="Q18" s="67" t="s">
        <v>167</v>
      </c>
      <c r="R18" s="103">
        <v>6442</v>
      </c>
      <c r="S18" s="103" t="s">
        <v>46</v>
      </c>
      <c r="T18" s="103" t="s">
        <v>46</v>
      </c>
      <c r="U18" s="68" t="str">
        <f t="shared" si="0"/>
        <v>N/A</v>
      </c>
    </row>
    <row r="19" spans="1:22" ht="22.5" customHeight="1" thickTop="1" thickBot="1" x14ac:dyDescent="0.55000000000000004">
      <c r="B19" s="13" t="s">
        <v>83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5">
      <c r="B20" s="70"/>
      <c r="C20" s="71"/>
      <c r="D20" s="71"/>
      <c r="E20" s="71"/>
      <c r="F20" s="71"/>
      <c r="G20" s="71"/>
      <c r="H20" s="72"/>
      <c r="I20" s="72"/>
      <c r="J20" s="72"/>
      <c r="K20" s="72"/>
      <c r="L20" s="72"/>
      <c r="M20" s="72"/>
      <c r="N20" s="72"/>
      <c r="O20" s="72"/>
      <c r="P20" s="73"/>
      <c r="Q20" s="74"/>
      <c r="R20" s="75" t="s">
        <v>84</v>
      </c>
      <c r="S20" s="44" t="s">
        <v>85</v>
      </c>
      <c r="T20" s="75" t="s">
        <v>86</v>
      </c>
      <c r="U20" s="44" t="s">
        <v>87</v>
      </c>
    </row>
    <row r="21" spans="1:22" ht="26.25" customHeight="1" thickBot="1" x14ac:dyDescent="0.55000000000000004">
      <c r="B21" s="76"/>
      <c r="C21" s="77"/>
      <c r="D21" s="77"/>
      <c r="E21" s="77"/>
      <c r="F21" s="77"/>
      <c r="G21" s="77"/>
      <c r="H21" s="78"/>
      <c r="I21" s="78"/>
      <c r="J21" s="78"/>
      <c r="K21" s="78"/>
      <c r="L21" s="78"/>
      <c r="M21" s="78"/>
      <c r="N21" s="78"/>
      <c r="O21" s="78"/>
      <c r="P21" s="79"/>
      <c r="Q21" s="80"/>
      <c r="R21" s="81" t="s">
        <v>88</v>
      </c>
      <c r="S21" s="80" t="s">
        <v>88</v>
      </c>
      <c r="T21" s="80" t="s">
        <v>88</v>
      </c>
      <c r="U21" s="80" t="s">
        <v>89</v>
      </c>
    </row>
    <row r="22" spans="1:22" ht="13.5" customHeight="1" thickBot="1" x14ac:dyDescent="0.55000000000000004">
      <c r="B22" s="82" t="s">
        <v>90</v>
      </c>
      <c r="C22" s="83"/>
      <c r="D22" s="83"/>
      <c r="E22" s="84"/>
      <c r="F22" s="84"/>
      <c r="G22" s="84"/>
      <c r="H22" s="85"/>
      <c r="I22" s="85"/>
      <c r="J22" s="85"/>
      <c r="K22" s="85"/>
      <c r="L22" s="85"/>
      <c r="M22" s="85"/>
      <c r="N22" s="85"/>
      <c r="O22" s="85"/>
      <c r="P22" s="86"/>
      <c r="Q22" s="86"/>
      <c r="R22" s="87">
        <f>37818.063888</f>
        <v>37818.063887999997</v>
      </c>
      <c r="S22" s="87">
        <f>10812.486756</f>
        <v>10812.486756</v>
      </c>
      <c r="T22" s="87">
        <f>10899.34689074</f>
        <v>10899.34689074</v>
      </c>
      <c r="U22" s="88">
        <f>+IF(ISERR(T22/S22*100),"N/A",T22/S22*100)</f>
        <v>100.80333170990289</v>
      </c>
    </row>
    <row r="23" spans="1:22" ht="13.5" customHeight="1" thickBot="1" x14ac:dyDescent="0.55000000000000004">
      <c r="B23" s="89" t="s">
        <v>91</v>
      </c>
      <c r="C23" s="90"/>
      <c r="D23" s="90"/>
      <c r="E23" s="91"/>
      <c r="F23" s="91"/>
      <c r="G23" s="91"/>
      <c r="H23" s="92"/>
      <c r="I23" s="92"/>
      <c r="J23" s="92"/>
      <c r="K23" s="92"/>
      <c r="L23" s="92"/>
      <c r="M23" s="92"/>
      <c r="N23" s="92"/>
      <c r="O23" s="92"/>
      <c r="P23" s="93"/>
      <c r="Q23" s="93"/>
      <c r="R23" s="87">
        <f>37834.14850852</f>
        <v>37834.148508519997</v>
      </c>
      <c r="S23" s="87">
        <f>11108.9980242999</f>
        <v>11108.998024299901</v>
      </c>
      <c r="T23" s="87">
        <f>10899.34689074</f>
        <v>10899.34689074</v>
      </c>
      <c r="U23" s="88">
        <f>+IF(ISERR(T23/S23*100),"N/A",T23/S23*100)</f>
        <v>98.112780890758032</v>
      </c>
    </row>
    <row r="24" spans="1:22" ht="14.85" customHeight="1" thickTop="1" thickBot="1" x14ac:dyDescent="0.55000000000000004">
      <c r="B24" s="13" t="s">
        <v>92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5">
      <c r="B25" s="94" t="s">
        <v>93</v>
      </c>
      <c r="C25" s="96"/>
      <c r="D25" s="96"/>
      <c r="E25" s="96"/>
      <c r="F25" s="96"/>
      <c r="G25" s="96"/>
      <c r="H25" s="96"/>
      <c r="I25" s="96"/>
      <c r="J25" s="96"/>
      <c r="K25" s="96"/>
      <c r="L25" s="96"/>
      <c r="M25" s="96"/>
      <c r="N25" s="96"/>
      <c r="O25" s="96"/>
      <c r="P25" s="96"/>
      <c r="Q25" s="96"/>
      <c r="R25" s="96"/>
      <c r="S25" s="96"/>
      <c r="T25" s="96"/>
      <c r="U25" s="95"/>
    </row>
    <row r="26" spans="1:22" ht="160.69999999999999" customHeight="1" x14ac:dyDescent="0.5">
      <c r="B26" s="97" t="s">
        <v>177</v>
      </c>
      <c r="C26" s="99"/>
      <c r="D26" s="99"/>
      <c r="E26" s="99"/>
      <c r="F26" s="99"/>
      <c r="G26" s="99"/>
      <c r="H26" s="99"/>
      <c r="I26" s="99"/>
      <c r="J26" s="99"/>
      <c r="K26" s="99"/>
      <c r="L26" s="99"/>
      <c r="M26" s="99"/>
      <c r="N26" s="99"/>
      <c r="O26" s="99"/>
      <c r="P26" s="99"/>
      <c r="Q26" s="99"/>
      <c r="R26" s="99"/>
      <c r="S26" s="99"/>
      <c r="T26" s="99"/>
      <c r="U26" s="98"/>
    </row>
    <row r="27" spans="1:22" ht="167.45" customHeight="1" x14ac:dyDescent="0.5">
      <c r="B27" s="97" t="s">
        <v>178</v>
      </c>
      <c r="C27" s="99"/>
      <c r="D27" s="99"/>
      <c r="E27" s="99"/>
      <c r="F27" s="99"/>
      <c r="G27" s="99"/>
      <c r="H27" s="99"/>
      <c r="I27" s="99"/>
      <c r="J27" s="99"/>
      <c r="K27" s="99"/>
      <c r="L27" s="99"/>
      <c r="M27" s="99"/>
      <c r="N27" s="99"/>
      <c r="O27" s="99"/>
      <c r="P27" s="99"/>
      <c r="Q27" s="99"/>
      <c r="R27" s="99"/>
      <c r="S27" s="99"/>
      <c r="T27" s="99"/>
      <c r="U27" s="98"/>
    </row>
    <row r="28" spans="1:22" ht="146.25" customHeight="1" x14ac:dyDescent="0.5">
      <c r="B28" s="97" t="s">
        <v>179</v>
      </c>
      <c r="C28" s="99"/>
      <c r="D28" s="99"/>
      <c r="E28" s="99"/>
      <c r="F28" s="99"/>
      <c r="G28" s="99"/>
      <c r="H28" s="99"/>
      <c r="I28" s="99"/>
      <c r="J28" s="99"/>
      <c r="K28" s="99"/>
      <c r="L28" s="99"/>
      <c r="M28" s="99"/>
      <c r="N28" s="99"/>
      <c r="O28" s="99"/>
      <c r="P28" s="99"/>
      <c r="Q28" s="99"/>
      <c r="R28" s="99"/>
      <c r="S28" s="99"/>
      <c r="T28" s="99"/>
      <c r="U28" s="98"/>
    </row>
    <row r="29" spans="1:22" ht="146.25" customHeight="1" x14ac:dyDescent="0.5">
      <c r="B29" s="97" t="s">
        <v>180</v>
      </c>
      <c r="C29" s="99"/>
      <c r="D29" s="99"/>
      <c r="E29" s="99"/>
      <c r="F29" s="99"/>
      <c r="G29" s="99"/>
      <c r="H29" s="99"/>
      <c r="I29" s="99"/>
      <c r="J29" s="99"/>
      <c r="K29" s="99"/>
      <c r="L29" s="99"/>
      <c r="M29" s="99"/>
      <c r="N29" s="99"/>
      <c r="O29" s="99"/>
      <c r="P29" s="99"/>
      <c r="Q29" s="99"/>
      <c r="R29" s="99"/>
      <c r="S29" s="99"/>
      <c r="T29" s="99"/>
      <c r="U29" s="98"/>
    </row>
  </sheetData>
  <mergeCells count="52">
    <mergeCell ref="B28:U28"/>
    <mergeCell ref="B29:U29"/>
    <mergeCell ref="B22:D22"/>
    <mergeCell ref="B23:D23"/>
    <mergeCell ref="B25:U25"/>
    <mergeCell ref="B26:U26"/>
    <mergeCell ref="B27:U27"/>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topLeftCell="A22" zoomScale="80" zoomScaleNormal="80" zoomScaleSheetLayoutView="80" workbookViewId="0">
      <selection activeCell="A28" sqref="A28:XFD28"/>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181</v>
      </c>
      <c r="D4" s="19" t="s">
        <v>182</v>
      </c>
      <c r="E4" s="19"/>
      <c r="F4" s="19"/>
      <c r="G4" s="19"/>
      <c r="H4" s="19"/>
      <c r="I4" s="20"/>
      <c r="J4" s="21" t="s">
        <v>10</v>
      </c>
      <c r="K4" s="22" t="s">
        <v>11</v>
      </c>
      <c r="L4" s="23" t="s">
        <v>12</v>
      </c>
      <c r="M4" s="23"/>
      <c r="N4" s="23"/>
      <c r="O4" s="23"/>
      <c r="P4" s="21" t="s">
        <v>13</v>
      </c>
      <c r="Q4" s="23" t="s">
        <v>183</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185</v>
      </c>
      <c r="Q6" s="29"/>
      <c r="R6" s="33"/>
      <c r="S6" s="32" t="s">
        <v>24</v>
      </c>
      <c r="T6" s="29" t="s">
        <v>186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187</v>
      </c>
      <c r="D11" s="62"/>
      <c r="E11" s="62"/>
      <c r="F11" s="62"/>
      <c r="G11" s="62"/>
      <c r="H11" s="62"/>
      <c r="I11" s="62" t="s">
        <v>188</v>
      </c>
      <c r="J11" s="62"/>
      <c r="K11" s="62"/>
      <c r="L11" s="62" t="s">
        <v>189</v>
      </c>
      <c r="M11" s="62"/>
      <c r="N11" s="62"/>
      <c r="O11" s="62"/>
      <c r="P11" s="63" t="s">
        <v>51</v>
      </c>
      <c r="Q11" s="63" t="s">
        <v>52</v>
      </c>
      <c r="R11" s="63">
        <v>55.63</v>
      </c>
      <c r="S11" s="63">
        <v>9.81</v>
      </c>
      <c r="T11" s="63">
        <v>9.68</v>
      </c>
      <c r="U11" s="64">
        <f t="shared" ref="U11:U19" si="0">IF(ISERR(T11/S11*100),"N/A",T11/S11*100)</f>
        <v>98.674821610601413</v>
      </c>
    </row>
    <row r="12" spans="1:34" ht="75" customHeight="1" thickTop="1" thickBot="1" x14ac:dyDescent="0.55000000000000004">
      <c r="A12" s="60"/>
      <c r="B12" s="61" t="s">
        <v>47</v>
      </c>
      <c r="C12" s="62" t="s">
        <v>190</v>
      </c>
      <c r="D12" s="62"/>
      <c r="E12" s="62"/>
      <c r="F12" s="62"/>
      <c r="G12" s="62"/>
      <c r="H12" s="62"/>
      <c r="I12" s="62" t="s">
        <v>191</v>
      </c>
      <c r="J12" s="62"/>
      <c r="K12" s="62"/>
      <c r="L12" s="62" t="s">
        <v>192</v>
      </c>
      <c r="M12" s="62"/>
      <c r="N12" s="62"/>
      <c r="O12" s="62"/>
      <c r="P12" s="63" t="s">
        <v>193</v>
      </c>
      <c r="Q12" s="63" t="s">
        <v>45</v>
      </c>
      <c r="R12" s="63">
        <v>8.25</v>
      </c>
      <c r="S12" s="63" t="s">
        <v>46</v>
      </c>
      <c r="T12" s="63" t="s">
        <v>46</v>
      </c>
      <c r="U12" s="64" t="str">
        <f t="shared" si="0"/>
        <v>N/A</v>
      </c>
    </row>
    <row r="13" spans="1:34" ht="75" customHeight="1" thickTop="1" x14ac:dyDescent="0.5">
      <c r="A13" s="60"/>
      <c r="B13" s="61" t="s">
        <v>53</v>
      </c>
      <c r="C13" s="62" t="s">
        <v>194</v>
      </c>
      <c r="D13" s="62"/>
      <c r="E13" s="62"/>
      <c r="F13" s="62"/>
      <c r="G13" s="62"/>
      <c r="H13" s="62"/>
      <c r="I13" s="62" t="s">
        <v>195</v>
      </c>
      <c r="J13" s="62"/>
      <c r="K13" s="62"/>
      <c r="L13" s="62" t="s">
        <v>196</v>
      </c>
      <c r="M13" s="62"/>
      <c r="N13" s="62"/>
      <c r="O13" s="62"/>
      <c r="P13" s="63" t="s">
        <v>193</v>
      </c>
      <c r="Q13" s="63" t="s">
        <v>45</v>
      </c>
      <c r="R13" s="63">
        <v>0.68</v>
      </c>
      <c r="S13" s="63" t="s">
        <v>46</v>
      </c>
      <c r="T13" s="63" t="s">
        <v>46</v>
      </c>
      <c r="U13" s="64" t="str">
        <f t="shared" si="0"/>
        <v>N/A</v>
      </c>
    </row>
    <row r="14" spans="1:34" ht="75" customHeight="1" x14ac:dyDescent="0.5">
      <c r="A14" s="60"/>
      <c r="B14" s="65" t="s">
        <v>58</v>
      </c>
      <c r="C14" s="66" t="s">
        <v>197</v>
      </c>
      <c r="D14" s="66"/>
      <c r="E14" s="66"/>
      <c r="F14" s="66"/>
      <c r="G14" s="66"/>
      <c r="H14" s="66"/>
      <c r="I14" s="66" t="s">
        <v>198</v>
      </c>
      <c r="J14" s="66"/>
      <c r="K14" s="66"/>
      <c r="L14" s="66" t="s">
        <v>199</v>
      </c>
      <c r="M14" s="66"/>
      <c r="N14" s="66"/>
      <c r="O14" s="66"/>
      <c r="P14" s="67" t="s">
        <v>193</v>
      </c>
      <c r="Q14" s="67" t="s">
        <v>74</v>
      </c>
      <c r="R14" s="67">
        <v>0.5</v>
      </c>
      <c r="S14" s="67" t="s">
        <v>46</v>
      </c>
      <c r="T14" s="67" t="s">
        <v>46</v>
      </c>
      <c r="U14" s="68" t="str">
        <f t="shared" si="0"/>
        <v>N/A</v>
      </c>
    </row>
    <row r="15" spans="1:34" ht="75" customHeight="1" thickBot="1" x14ac:dyDescent="0.55000000000000004">
      <c r="A15" s="60"/>
      <c r="B15" s="65" t="s">
        <v>58</v>
      </c>
      <c r="C15" s="66" t="s">
        <v>200</v>
      </c>
      <c r="D15" s="66"/>
      <c r="E15" s="66"/>
      <c r="F15" s="66"/>
      <c r="G15" s="66"/>
      <c r="H15" s="66"/>
      <c r="I15" s="66" t="s">
        <v>201</v>
      </c>
      <c r="J15" s="66"/>
      <c r="K15" s="66"/>
      <c r="L15" s="66" t="s">
        <v>202</v>
      </c>
      <c r="M15" s="66"/>
      <c r="N15" s="66"/>
      <c r="O15" s="66"/>
      <c r="P15" s="67" t="s">
        <v>193</v>
      </c>
      <c r="Q15" s="67" t="s">
        <v>45</v>
      </c>
      <c r="R15" s="67">
        <v>2.4</v>
      </c>
      <c r="S15" s="67" t="s">
        <v>46</v>
      </c>
      <c r="T15" s="67" t="s">
        <v>46</v>
      </c>
      <c r="U15" s="68" t="str">
        <f t="shared" si="0"/>
        <v>N/A</v>
      </c>
    </row>
    <row r="16" spans="1:34" ht="75" customHeight="1" thickTop="1" x14ac:dyDescent="0.5">
      <c r="A16" s="60"/>
      <c r="B16" s="61" t="s">
        <v>64</v>
      </c>
      <c r="C16" s="62" t="s">
        <v>203</v>
      </c>
      <c r="D16" s="62"/>
      <c r="E16" s="62"/>
      <c r="F16" s="62"/>
      <c r="G16" s="62"/>
      <c r="H16" s="62"/>
      <c r="I16" s="62" t="s">
        <v>204</v>
      </c>
      <c r="J16" s="62"/>
      <c r="K16" s="62"/>
      <c r="L16" s="62" t="s">
        <v>205</v>
      </c>
      <c r="M16" s="62"/>
      <c r="N16" s="62"/>
      <c r="O16" s="62"/>
      <c r="P16" s="63" t="s">
        <v>193</v>
      </c>
      <c r="Q16" s="63" t="s">
        <v>74</v>
      </c>
      <c r="R16" s="63">
        <v>1.1000000000000001</v>
      </c>
      <c r="S16" s="63" t="s">
        <v>46</v>
      </c>
      <c r="T16" s="63" t="s">
        <v>46</v>
      </c>
      <c r="U16" s="64" t="str">
        <f t="shared" si="0"/>
        <v>N/A</v>
      </c>
    </row>
    <row r="17" spans="1:22" ht="75" customHeight="1" x14ac:dyDescent="0.5">
      <c r="A17" s="60"/>
      <c r="B17" s="65" t="s">
        <v>58</v>
      </c>
      <c r="C17" s="66" t="s">
        <v>206</v>
      </c>
      <c r="D17" s="66"/>
      <c r="E17" s="66"/>
      <c r="F17" s="66"/>
      <c r="G17" s="66"/>
      <c r="H17" s="66"/>
      <c r="I17" s="66" t="s">
        <v>207</v>
      </c>
      <c r="J17" s="66"/>
      <c r="K17" s="66"/>
      <c r="L17" s="66" t="s">
        <v>208</v>
      </c>
      <c r="M17" s="66"/>
      <c r="N17" s="66"/>
      <c r="O17" s="66"/>
      <c r="P17" s="67" t="s">
        <v>193</v>
      </c>
      <c r="Q17" s="67" t="s">
        <v>74</v>
      </c>
      <c r="R17" s="67">
        <v>20.350000000000001</v>
      </c>
      <c r="S17" s="67" t="s">
        <v>46</v>
      </c>
      <c r="T17" s="67" t="s">
        <v>46</v>
      </c>
      <c r="U17" s="68" t="str">
        <f t="shared" si="0"/>
        <v>N/A</v>
      </c>
    </row>
    <row r="18" spans="1:22" ht="75" customHeight="1" x14ac:dyDescent="0.5">
      <c r="A18" s="60"/>
      <c r="B18" s="65" t="s">
        <v>58</v>
      </c>
      <c r="C18" s="66" t="s">
        <v>209</v>
      </c>
      <c r="D18" s="66"/>
      <c r="E18" s="66"/>
      <c r="F18" s="66"/>
      <c r="G18" s="66"/>
      <c r="H18" s="66"/>
      <c r="I18" s="66" t="s">
        <v>210</v>
      </c>
      <c r="J18" s="66"/>
      <c r="K18" s="66"/>
      <c r="L18" s="66" t="s">
        <v>211</v>
      </c>
      <c r="M18" s="66"/>
      <c r="N18" s="66"/>
      <c r="O18" s="66"/>
      <c r="P18" s="67" t="s">
        <v>193</v>
      </c>
      <c r="Q18" s="67" t="s">
        <v>74</v>
      </c>
      <c r="R18" s="67">
        <v>0.39</v>
      </c>
      <c r="S18" s="67" t="s">
        <v>46</v>
      </c>
      <c r="T18" s="67" t="s">
        <v>46</v>
      </c>
      <c r="U18" s="68" t="str">
        <f t="shared" si="0"/>
        <v>N/A</v>
      </c>
    </row>
    <row r="19" spans="1:22" ht="75" customHeight="1" thickBot="1" x14ac:dyDescent="0.55000000000000004">
      <c r="A19" s="60"/>
      <c r="B19" s="65" t="s">
        <v>58</v>
      </c>
      <c r="C19" s="66" t="s">
        <v>212</v>
      </c>
      <c r="D19" s="66"/>
      <c r="E19" s="66"/>
      <c r="F19" s="66"/>
      <c r="G19" s="66"/>
      <c r="H19" s="66"/>
      <c r="I19" s="66" t="s">
        <v>213</v>
      </c>
      <c r="J19" s="66"/>
      <c r="K19" s="66"/>
      <c r="L19" s="66" t="s">
        <v>214</v>
      </c>
      <c r="M19" s="66"/>
      <c r="N19" s="66"/>
      <c r="O19" s="66"/>
      <c r="P19" s="67" t="s">
        <v>193</v>
      </c>
      <c r="Q19" s="67" t="s">
        <v>74</v>
      </c>
      <c r="R19" s="67">
        <v>3.05</v>
      </c>
      <c r="S19" s="67" t="s">
        <v>46</v>
      </c>
      <c r="T19" s="67" t="s">
        <v>46</v>
      </c>
      <c r="U19" s="68" t="str">
        <f t="shared" si="0"/>
        <v>N/A</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7358.828684</f>
        <v>7358.8286840000001</v>
      </c>
      <c r="S23" s="87">
        <f>1588.180861</f>
        <v>1588.180861</v>
      </c>
      <c r="T23" s="87">
        <f>1483.44489409</f>
        <v>1483.4448940899999</v>
      </c>
      <c r="U23" s="88">
        <f>+IF(ISERR(T23/S23*100),"N/A",T23/S23*100)</f>
        <v>93.405287175916925</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7358.80392637</f>
        <v>7358.8039263700002</v>
      </c>
      <c r="S24" s="87">
        <f>1490.529002</f>
        <v>1490.529002</v>
      </c>
      <c r="T24" s="87">
        <f>1483.44489409</f>
        <v>1483.4448940899999</v>
      </c>
      <c r="U24" s="88">
        <f>+IF(ISERR(T24/S24*100),"N/A",T24/S24*100)</f>
        <v>99.524725255228546</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row r="27" spans="1:22" ht="213.75" customHeight="1" x14ac:dyDescent="0.5">
      <c r="B27" s="97" t="s">
        <v>215</v>
      </c>
      <c r="C27" s="99"/>
      <c r="D27" s="99"/>
      <c r="E27" s="99"/>
      <c r="F27" s="99"/>
      <c r="G27" s="99"/>
      <c r="H27" s="99"/>
      <c r="I27" s="99"/>
      <c r="J27" s="99"/>
      <c r="K27" s="99"/>
      <c r="L27" s="99"/>
      <c r="M27" s="99"/>
      <c r="N27" s="99"/>
      <c r="O27" s="99"/>
      <c r="P27" s="99"/>
      <c r="Q27" s="99"/>
      <c r="R27" s="99"/>
      <c r="S27" s="99"/>
      <c r="T27" s="99"/>
      <c r="U27" s="98"/>
    </row>
  </sheetData>
  <mergeCells count="52">
    <mergeCell ref="B27:U27"/>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topLeftCell="A37" zoomScale="80" zoomScaleNormal="80" zoomScaleSheetLayoutView="80" workbookViewId="0">
      <selection activeCell="D44" sqref="D4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216</v>
      </c>
      <c r="D4" s="19" t="s">
        <v>217</v>
      </c>
      <c r="E4" s="19"/>
      <c r="F4" s="19"/>
      <c r="G4" s="19"/>
      <c r="H4" s="19"/>
      <c r="I4" s="20"/>
      <c r="J4" s="21" t="s">
        <v>10</v>
      </c>
      <c r="K4" s="22" t="s">
        <v>11</v>
      </c>
      <c r="L4" s="23" t="s">
        <v>12</v>
      </c>
      <c r="M4" s="23"/>
      <c r="N4" s="23"/>
      <c r="O4" s="23"/>
      <c r="P4" s="21" t="s">
        <v>13</v>
      </c>
      <c r="Q4" s="23" t="s">
        <v>183</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185</v>
      </c>
      <c r="Q6" s="29"/>
      <c r="R6" s="33"/>
      <c r="S6" s="32" t="s">
        <v>24</v>
      </c>
      <c r="T6" s="29" t="s">
        <v>186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218</v>
      </c>
      <c r="D11" s="62"/>
      <c r="E11" s="62"/>
      <c r="F11" s="62"/>
      <c r="G11" s="62"/>
      <c r="H11" s="62"/>
      <c r="I11" s="62" t="s">
        <v>219</v>
      </c>
      <c r="J11" s="62"/>
      <c r="K11" s="62"/>
      <c r="L11" s="62" t="s">
        <v>220</v>
      </c>
      <c r="M11" s="62"/>
      <c r="N11" s="62"/>
      <c r="O11" s="62"/>
      <c r="P11" s="63" t="s">
        <v>51</v>
      </c>
      <c r="Q11" s="63" t="s">
        <v>52</v>
      </c>
      <c r="R11" s="63">
        <v>0.71</v>
      </c>
      <c r="S11" s="63">
        <v>0.05</v>
      </c>
      <c r="T11" s="63">
        <v>0.55000000000000004</v>
      </c>
      <c r="U11" s="64">
        <f t="shared" ref="U11:U23" si="0">IF(ISERR(T11/S11*100),"N/A",T11/S11*100)</f>
        <v>1100</v>
      </c>
    </row>
    <row r="12" spans="1:34" ht="75" customHeight="1" thickBot="1" x14ac:dyDescent="0.55000000000000004">
      <c r="A12" s="60"/>
      <c r="B12" s="65" t="s">
        <v>58</v>
      </c>
      <c r="C12" s="66" t="s">
        <v>58</v>
      </c>
      <c r="D12" s="66"/>
      <c r="E12" s="66"/>
      <c r="F12" s="66"/>
      <c r="G12" s="66"/>
      <c r="H12" s="66"/>
      <c r="I12" s="66" t="s">
        <v>221</v>
      </c>
      <c r="J12" s="66"/>
      <c r="K12" s="66"/>
      <c r="L12" s="66" t="s">
        <v>222</v>
      </c>
      <c r="M12" s="66"/>
      <c r="N12" s="66"/>
      <c r="O12" s="66"/>
      <c r="P12" s="67" t="s">
        <v>51</v>
      </c>
      <c r="Q12" s="67" t="s">
        <v>45</v>
      </c>
      <c r="R12" s="67">
        <v>9.6300000000000008</v>
      </c>
      <c r="S12" s="67" t="s">
        <v>46</v>
      </c>
      <c r="T12" s="67" t="s">
        <v>46</v>
      </c>
      <c r="U12" s="68" t="str">
        <f t="shared" si="0"/>
        <v>N/A</v>
      </c>
    </row>
    <row r="13" spans="1:34" ht="75" customHeight="1" thickTop="1" x14ac:dyDescent="0.5">
      <c r="A13" s="60"/>
      <c r="B13" s="61" t="s">
        <v>47</v>
      </c>
      <c r="C13" s="62" t="s">
        <v>223</v>
      </c>
      <c r="D13" s="62"/>
      <c r="E13" s="62"/>
      <c r="F13" s="62"/>
      <c r="G13" s="62"/>
      <c r="H13" s="62"/>
      <c r="I13" s="62" t="s">
        <v>224</v>
      </c>
      <c r="J13" s="62"/>
      <c r="K13" s="62"/>
      <c r="L13" s="62" t="s">
        <v>225</v>
      </c>
      <c r="M13" s="62"/>
      <c r="N13" s="62"/>
      <c r="O13" s="62"/>
      <c r="P13" s="63" t="s">
        <v>51</v>
      </c>
      <c r="Q13" s="63" t="s">
        <v>52</v>
      </c>
      <c r="R13" s="63">
        <v>102.27</v>
      </c>
      <c r="S13" s="63">
        <v>19.2</v>
      </c>
      <c r="T13" s="63">
        <v>17.05</v>
      </c>
      <c r="U13" s="64">
        <f t="shared" si="0"/>
        <v>88.802083333333343</v>
      </c>
    </row>
    <row r="14" spans="1:34" ht="75" customHeight="1" x14ac:dyDescent="0.5">
      <c r="A14" s="60"/>
      <c r="B14" s="65" t="s">
        <v>58</v>
      </c>
      <c r="C14" s="66" t="s">
        <v>58</v>
      </c>
      <c r="D14" s="66"/>
      <c r="E14" s="66"/>
      <c r="F14" s="66"/>
      <c r="G14" s="66"/>
      <c r="H14" s="66"/>
      <c r="I14" s="66" t="s">
        <v>226</v>
      </c>
      <c r="J14" s="66"/>
      <c r="K14" s="66"/>
      <c r="L14" s="66" t="s">
        <v>227</v>
      </c>
      <c r="M14" s="66"/>
      <c r="N14" s="66"/>
      <c r="O14" s="66"/>
      <c r="P14" s="67" t="s">
        <v>51</v>
      </c>
      <c r="Q14" s="67" t="s">
        <v>52</v>
      </c>
      <c r="R14" s="67">
        <v>100</v>
      </c>
      <c r="S14" s="67">
        <v>7.14</v>
      </c>
      <c r="T14" s="67">
        <v>76.61</v>
      </c>
      <c r="U14" s="68">
        <f t="shared" si="0"/>
        <v>1072.9691876750701</v>
      </c>
    </row>
    <row r="15" spans="1:34" ht="75" customHeight="1" thickBot="1" x14ac:dyDescent="0.55000000000000004">
      <c r="A15" s="60"/>
      <c r="B15" s="65" t="s">
        <v>58</v>
      </c>
      <c r="C15" s="66" t="s">
        <v>58</v>
      </c>
      <c r="D15" s="66"/>
      <c r="E15" s="66"/>
      <c r="F15" s="66"/>
      <c r="G15" s="66"/>
      <c r="H15" s="66"/>
      <c r="I15" s="66" t="s">
        <v>228</v>
      </c>
      <c r="J15" s="66"/>
      <c r="K15" s="66"/>
      <c r="L15" s="66" t="s">
        <v>229</v>
      </c>
      <c r="M15" s="66"/>
      <c r="N15" s="66"/>
      <c r="O15" s="66"/>
      <c r="P15" s="67" t="s">
        <v>51</v>
      </c>
      <c r="Q15" s="67" t="s">
        <v>45</v>
      </c>
      <c r="R15" s="67">
        <v>100</v>
      </c>
      <c r="S15" s="67" t="s">
        <v>46</v>
      </c>
      <c r="T15" s="67" t="s">
        <v>46</v>
      </c>
      <c r="U15" s="68" t="str">
        <f t="shared" si="0"/>
        <v>N/A</v>
      </c>
    </row>
    <row r="16" spans="1:34" ht="75" customHeight="1" thickTop="1" x14ac:dyDescent="0.5">
      <c r="A16" s="60"/>
      <c r="B16" s="61" t="s">
        <v>53</v>
      </c>
      <c r="C16" s="62" t="s">
        <v>230</v>
      </c>
      <c r="D16" s="62"/>
      <c r="E16" s="62"/>
      <c r="F16" s="62"/>
      <c r="G16" s="62"/>
      <c r="H16" s="62"/>
      <c r="I16" s="62" t="s">
        <v>231</v>
      </c>
      <c r="J16" s="62"/>
      <c r="K16" s="62"/>
      <c r="L16" s="62" t="s">
        <v>232</v>
      </c>
      <c r="M16" s="62"/>
      <c r="N16" s="62"/>
      <c r="O16" s="62"/>
      <c r="P16" s="63" t="s">
        <v>51</v>
      </c>
      <c r="Q16" s="63" t="s">
        <v>52</v>
      </c>
      <c r="R16" s="63">
        <v>1.98</v>
      </c>
      <c r="S16" s="63">
        <v>0.51</v>
      </c>
      <c r="T16" s="63">
        <v>0.27</v>
      </c>
      <c r="U16" s="64">
        <f t="shared" si="0"/>
        <v>52.941176470588239</v>
      </c>
    </row>
    <row r="17" spans="1:22" ht="75" customHeight="1" x14ac:dyDescent="0.5">
      <c r="A17" s="60"/>
      <c r="B17" s="65" t="s">
        <v>58</v>
      </c>
      <c r="C17" s="66" t="s">
        <v>233</v>
      </c>
      <c r="D17" s="66"/>
      <c r="E17" s="66"/>
      <c r="F17" s="66"/>
      <c r="G17" s="66"/>
      <c r="H17" s="66"/>
      <c r="I17" s="66" t="s">
        <v>234</v>
      </c>
      <c r="J17" s="66"/>
      <c r="K17" s="66"/>
      <c r="L17" s="66" t="s">
        <v>235</v>
      </c>
      <c r="M17" s="66"/>
      <c r="N17" s="66"/>
      <c r="O17" s="66"/>
      <c r="P17" s="67" t="s">
        <v>51</v>
      </c>
      <c r="Q17" s="67" t="s">
        <v>52</v>
      </c>
      <c r="R17" s="67">
        <v>65.03</v>
      </c>
      <c r="S17" s="67" t="s">
        <v>46</v>
      </c>
      <c r="T17" s="67">
        <v>0</v>
      </c>
      <c r="U17" s="68" t="str">
        <f t="shared" si="0"/>
        <v>N/A</v>
      </c>
    </row>
    <row r="18" spans="1:22" ht="75" customHeight="1" thickBot="1" x14ac:dyDescent="0.55000000000000004">
      <c r="A18" s="60"/>
      <c r="B18" s="65" t="s">
        <v>58</v>
      </c>
      <c r="C18" s="66" t="s">
        <v>236</v>
      </c>
      <c r="D18" s="66"/>
      <c r="E18" s="66"/>
      <c r="F18" s="66"/>
      <c r="G18" s="66"/>
      <c r="H18" s="66"/>
      <c r="I18" s="66" t="s">
        <v>237</v>
      </c>
      <c r="J18" s="66"/>
      <c r="K18" s="66"/>
      <c r="L18" s="66" t="s">
        <v>238</v>
      </c>
      <c r="M18" s="66"/>
      <c r="N18" s="66"/>
      <c r="O18" s="66"/>
      <c r="P18" s="67" t="s">
        <v>51</v>
      </c>
      <c r="Q18" s="67" t="s">
        <v>52</v>
      </c>
      <c r="R18" s="67">
        <v>100</v>
      </c>
      <c r="S18" s="67">
        <v>24.55</v>
      </c>
      <c r="T18" s="67">
        <v>28.82</v>
      </c>
      <c r="U18" s="68">
        <f t="shared" si="0"/>
        <v>117.39307535641548</v>
      </c>
    </row>
    <row r="19" spans="1:22" ht="75" customHeight="1" thickTop="1" x14ac:dyDescent="0.5">
      <c r="A19" s="60"/>
      <c r="B19" s="61" t="s">
        <v>64</v>
      </c>
      <c r="C19" s="62" t="s">
        <v>239</v>
      </c>
      <c r="D19" s="62"/>
      <c r="E19" s="62"/>
      <c r="F19" s="62"/>
      <c r="G19" s="62"/>
      <c r="H19" s="62"/>
      <c r="I19" s="62" t="s">
        <v>240</v>
      </c>
      <c r="J19" s="62"/>
      <c r="K19" s="62"/>
      <c r="L19" s="62" t="s">
        <v>241</v>
      </c>
      <c r="M19" s="62"/>
      <c r="N19" s="62"/>
      <c r="O19" s="62"/>
      <c r="P19" s="63" t="s">
        <v>51</v>
      </c>
      <c r="Q19" s="63" t="s">
        <v>69</v>
      </c>
      <c r="R19" s="63">
        <v>37.64</v>
      </c>
      <c r="S19" s="63">
        <v>6.02</v>
      </c>
      <c r="T19" s="63">
        <v>28.52</v>
      </c>
      <c r="U19" s="64">
        <f t="shared" si="0"/>
        <v>473.75415282392026</v>
      </c>
    </row>
    <row r="20" spans="1:22" ht="75" customHeight="1" x14ac:dyDescent="0.5">
      <c r="A20" s="60"/>
      <c r="B20" s="65" t="s">
        <v>58</v>
      </c>
      <c r="C20" s="66" t="s">
        <v>242</v>
      </c>
      <c r="D20" s="66"/>
      <c r="E20" s="66"/>
      <c r="F20" s="66"/>
      <c r="G20" s="66"/>
      <c r="H20" s="66"/>
      <c r="I20" s="66" t="s">
        <v>243</v>
      </c>
      <c r="J20" s="66"/>
      <c r="K20" s="66"/>
      <c r="L20" s="66" t="s">
        <v>244</v>
      </c>
      <c r="M20" s="66"/>
      <c r="N20" s="66"/>
      <c r="O20" s="66"/>
      <c r="P20" s="67" t="s">
        <v>51</v>
      </c>
      <c r="Q20" s="67" t="s">
        <v>69</v>
      </c>
      <c r="R20" s="67">
        <v>109.29</v>
      </c>
      <c r="S20" s="67">
        <v>17.86</v>
      </c>
      <c r="T20" s="67">
        <v>17.07</v>
      </c>
      <c r="U20" s="68">
        <f t="shared" si="0"/>
        <v>95.576707726763715</v>
      </c>
    </row>
    <row r="21" spans="1:22" ht="75" customHeight="1" x14ac:dyDescent="0.5">
      <c r="A21" s="60"/>
      <c r="B21" s="65" t="s">
        <v>58</v>
      </c>
      <c r="C21" s="66" t="s">
        <v>58</v>
      </c>
      <c r="D21" s="66"/>
      <c r="E21" s="66"/>
      <c r="F21" s="66"/>
      <c r="G21" s="66"/>
      <c r="H21" s="66"/>
      <c r="I21" s="66" t="s">
        <v>245</v>
      </c>
      <c r="J21" s="66"/>
      <c r="K21" s="66"/>
      <c r="L21" s="66" t="s">
        <v>246</v>
      </c>
      <c r="M21" s="66"/>
      <c r="N21" s="66"/>
      <c r="O21" s="66"/>
      <c r="P21" s="67" t="s">
        <v>193</v>
      </c>
      <c r="Q21" s="67" t="s">
        <v>74</v>
      </c>
      <c r="R21" s="67">
        <v>5.15</v>
      </c>
      <c r="S21" s="67" t="s">
        <v>46</v>
      </c>
      <c r="T21" s="67" t="s">
        <v>46</v>
      </c>
      <c r="U21" s="68" t="str">
        <f t="shared" si="0"/>
        <v>N/A</v>
      </c>
    </row>
    <row r="22" spans="1:22" ht="75" customHeight="1" x14ac:dyDescent="0.5">
      <c r="A22" s="60"/>
      <c r="B22" s="65" t="s">
        <v>58</v>
      </c>
      <c r="C22" s="66" t="s">
        <v>247</v>
      </c>
      <c r="D22" s="66"/>
      <c r="E22" s="66"/>
      <c r="F22" s="66"/>
      <c r="G22" s="66"/>
      <c r="H22" s="66"/>
      <c r="I22" s="66" t="s">
        <v>248</v>
      </c>
      <c r="J22" s="66"/>
      <c r="K22" s="66"/>
      <c r="L22" s="66" t="s">
        <v>249</v>
      </c>
      <c r="M22" s="66"/>
      <c r="N22" s="66"/>
      <c r="O22" s="66"/>
      <c r="P22" s="67" t="s">
        <v>51</v>
      </c>
      <c r="Q22" s="67" t="s">
        <v>137</v>
      </c>
      <c r="R22" s="67">
        <v>100</v>
      </c>
      <c r="S22" s="67">
        <v>12.5</v>
      </c>
      <c r="T22" s="67">
        <v>12.5</v>
      </c>
      <c r="U22" s="68">
        <f t="shared" si="0"/>
        <v>100</v>
      </c>
    </row>
    <row r="23" spans="1:22" ht="75" customHeight="1" thickBot="1" x14ac:dyDescent="0.55000000000000004">
      <c r="A23" s="60"/>
      <c r="B23" s="65" t="s">
        <v>58</v>
      </c>
      <c r="C23" s="66" t="s">
        <v>58</v>
      </c>
      <c r="D23" s="66"/>
      <c r="E23" s="66"/>
      <c r="F23" s="66"/>
      <c r="G23" s="66"/>
      <c r="H23" s="66"/>
      <c r="I23" s="66" t="s">
        <v>250</v>
      </c>
      <c r="J23" s="66"/>
      <c r="K23" s="66"/>
      <c r="L23" s="66" t="s">
        <v>251</v>
      </c>
      <c r="M23" s="66"/>
      <c r="N23" s="66"/>
      <c r="O23" s="66"/>
      <c r="P23" s="67" t="s">
        <v>51</v>
      </c>
      <c r="Q23" s="67" t="s">
        <v>137</v>
      </c>
      <c r="R23" s="67">
        <v>100</v>
      </c>
      <c r="S23" s="67">
        <v>18.75</v>
      </c>
      <c r="T23" s="67">
        <v>40.75</v>
      </c>
      <c r="U23" s="68">
        <f t="shared" si="0"/>
        <v>217.33333333333334</v>
      </c>
    </row>
    <row r="24" spans="1:22" ht="22.5" customHeight="1" thickTop="1" thickBot="1" x14ac:dyDescent="0.55000000000000004">
      <c r="B24" s="13" t="s">
        <v>83</v>
      </c>
      <c r="C24" s="14"/>
      <c r="D24" s="14"/>
      <c r="E24" s="14"/>
      <c r="F24" s="14"/>
      <c r="G24" s="14"/>
      <c r="H24" s="15"/>
      <c r="I24" s="15"/>
      <c r="J24" s="15"/>
      <c r="K24" s="15"/>
      <c r="L24" s="15"/>
      <c r="M24" s="15"/>
      <c r="N24" s="15"/>
      <c r="O24" s="15"/>
      <c r="P24" s="15"/>
      <c r="Q24" s="15"/>
      <c r="R24" s="15"/>
      <c r="S24" s="15"/>
      <c r="T24" s="15"/>
      <c r="U24" s="16"/>
      <c r="V24" s="69"/>
    </row>
    <row r="25" spans="1:22" ht="26.25" customHeight="1" thickTop="1" x14ac:dyDescent="0.5">
      <c r="B25" s="70"/>
      <c r="C25" s="71"/>
      <c r="D25" s="71"/>
      <c r="E25" s="71"/>
      <c r="F25" s="71"/>
      <c r="G25" s="71"/>
      <c r="H25" s="72"/>
      <c r="I25" s="72"/>
      <c r="J25" s="72"/>
      <c r="K25" s="72"/>
      <c r="L25" s="72"/>
      <c r="M25" s="72"/>
      <c r="N25" s="72"/>
      <c r="O25" s="72"/>
      <c r="P25" s="73"/>
      <c r="Q25" s="74"/>
      <c r="R25" s="75" t="s">
        <v>84</v>
      </c>
      <c r="S25" s="44" t="s">
        <v>85</v>
      </c>
      <c r="T25" s="75" t="s">
        <v>86</v>
      </c>
      <c r="U25" s="44" t="s">
        <v>87</v>
      </c>
    </row>
    <row r="26" spans="1:22" ht="26.25" customHeight="1" thickBot="1" x14ac:dyDescent="0.55000000000000004">
      <c r="B26" s="76"/>
      <c r="C26" s="77"/>
      <c r="D26" s="77"/>
      <c r="E26" s="77"/>
      <c r="F26" s="77"/>
      <c r="G26" s="77"/>
      <c r="H26" s="78"/>
      <c r="I26" s="78"/>
      <c r="J26" s="78"/>
      <c r="K26" s="78"/>
      <c r="L26" s="78"/>
      <c r="M26" s="78"/>
      <c r="N26" s="78"/>
      <c r="O26" s="78"/>
      <c r="P26" s="79"/>
      <c r="Q26" s="80"/>
      <c r="R26" s="81" t="s">
        <v>88</v>
      </c>
      <c r="S26" s="80" t="s">
        <v>88</v>
      </c>
      <c r="T26" s="80" t="s">
        <v>88</v>
      </c>
      <c r="U26" s="80" t="s">
        <v>89</v>
      </c>
    </row>
    <row r="27" spans="1:22" ht="13.5" customHeight="1" thickBot="1" x14ac:dyDescent="0.55000000000000004">
      <c r="B27" s="82" t="s">
        <v>90</v>
      </c>
      <c r="C27" s="83"/>
      <c r="D27" s="83"/>
      <c r="E27" s="84"/>
      <c r="F27" s="84"/>
      <c r="G27" s="84"/>
      <c r="H27" s="85"/>
      <c r="I27" s="85"/>
      <c r="J27" s="85"/>
      <c r="K27" s="85"/>
      <c r="L27" s="85"/>
      <c r="M27" s="85"/>
      <c r="N27" s="85"/>
      <c r="O27" s="85"/>
      <c r="P27" s="86"/>
      <c r="Q27" s="86"/>
      <c r="R27" s="87">
        <f>2230.921624</f>
        <v>2230.9216240000001</v>
      </c>
      <c r="S27" s="87">
        <f>687.646891</f>
        <v>687.64689099999998</v>
      </c>
      <c r="T27" s="87">
        <f>680.67433709</f>
        <v>680.67433708999999</v>
      </c>
      <c r="U27" s="88">
        <f>+IF(ISERR(T27/S27*100),"N/A",T27/S27*100)</f>
        <v>98.986026985469195</v>
      </c>
    </row>
    <row r="28" spans="1:22" ht="13.5" customHeight="1" thickBot="1" x14ac:dyDescent="0.55000000000000004">
      <c r="B28" s="89" t="s">
        <v>91</v>
      </c>
      <c r="C28" s="90"/>
      <c r="D28" s="90"/>
      <c r="E28" s="91"/>
      <c r="F28" s="91"/>
      <c r="G28" s="91"/>
      <c r="H28" s="92"/>
      <c r="I28" s="92"/>
      <c r="J28" s="92"/>
      <c r="K28" s="92"/>
      <c r="L28" s="92"/>
      <c r="M28" s="92"/>
      <c r="N28" s="92"/>
      <c r="O28" s="92"/>
      <c r="P28" s="93"/>
      <c r="Q28" s="93"/>
      <c r="R28" s="87">
        <f>2230.921624</f>
        <v>2230.9216240000001</v>
      </c>
      <c r="S28" s="87">
        <f>680.67900842</f>
        <v>680.67900841999995</v>
      </c>
      <c r="T28" s="87">
        <f>680.67433709</f>
        <v>680.67433708999999</v>
      </c>
      <c r="U28" s="88">
        <f>+IF(ISERR(T28/S28*100),"N/A",T28/S28*100)</f>
        <v>99.999313724980183</v>
      </c>
    </row>
    <row r="29" spans="1:22" ht="14.85" customHeight="1" thickTop="1" thickBot="1" x14ac:dyDescent="0.55000000000000004">
      <c r="B29" s="13" t="s">
        <v>92</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5">
      <c r="B30" s="94" t="s">
        <v>93</v>
      </c>
      <c r="C30" s="96"/>
      <c r="D30" s="96"/>
      <c r="E30" s="96"/>
      <c r="F30" s="96"/>
      <c r="G30" s="96"/>
      <c r="H30" s="96"/>
      <c r="I30" s="96"/>
      <c r="J30" s="96"/>
      <c r="K30" s="96"/>
      <c r="L30" s="96"/>
      <c r="M30" s="96"/>
      <c r="N30" s="96"/>
      <c r="O30" s="96"/>
      <c r="P30" s="96"/>
      <c r="Q30" s="96"/>
      <c r="R30" s="96"/>
      <c r="S30" s="96"/>
      <c r="T30" s="96"/>
      <c r="U30" s="95"/>
    </row>
    <row r="31" spans="1:22" ht="135.75" customHeight="1" x14ac:dyDescent="0.5">
      <c r="B31" s="97" t="s">
        <v>252</v>
      </c>
      <c r="C31" s="99"/>
      <c r="D31" s="99"/>
      <c r="E31" s="99"/>
      <c r="F31" s="99"/>
      <c r="G31" s="99"/>
      <c r="H31" s="99"/>
      <c r="I31" s="99"/>
      <c r="J31" s="99"/>
      <c r="K31" s="99"/>
      <c r="L31" s="99"/>
      <c r="M31" s="99"/>
      <c r="N31" s="99"/>
      <c r="O31" s="99"/>
      <c r="P31" s="99"/>
      <c r="Q31" s="99"/>
      <c r="R31" s="99"/>
      <c r="S31" s="99"/>
      <c r="T31" s="99"/>
      <c r="U31" s="98"/>
    </row>
    <row r="32" spans="1:22" ht="135.75" customHeight="1" x14ac:dyDescent="0.5">
      <c r="B32" s="97" t="s">
        <v>253</v>
      </c>
      <c r="C32" s="99"/>
      <c r="D32" s="99"/>
      <c r="E32" s="99"/>
      <c r="F32" s="99"/>
      <c r="G32" s="99"/>
      <c r="H32" s="99"/>
      <c r="I32" s="99"/>
      <c r="J32" s="99"/>
      <c r="K32" s="99"/>
      <c r="L32" s="99"/>
      <c r="M32" s="99"/>
      <c r="N32" s="99"/>
      <c r="O32" s="99"/>
      <c r="P32" s="99"/>
      <c r="Q32" s="99"/>
      <c r="R32" s="99"/>
      <c r="S32" s="99"/>
      <c r="T32" s="99"/>
      <c r="U32" s="98"/>
    </row>
    <row r="33" spans="2:21" ht="135.75" customHeight="1" x14ac:dyDescent="0.5">
      <c r="B33" s="97" t="s">
        <v>254</v>
      </c>
      <c r="C33" s="99"/>
      <c r="D33" s="99"/>
      <c r="E33" s="99"/>
      <c r="F33" s="99"/>
      <c r="G33" s="99"/>
      <c r="H33" s="99"/>
      <c r="I33" s="99"/>
      <c r="J33" s="99"/>
      <c r="K33" s="99"/>
      <c r="L33" s="99"/>
      <c r="M33" s="99"/>
      <c r="N33" s="99"/>
      <c r="O33" s="99"/>
      <c r="P33" s="99"/>
      <c r="Q33" s="99"/>
      <c r="R33" s="99"/>
      <c r="S33" s="99"/>
      <c r="T33" s="99"/>
      <c r="U33" s="98"/>
    </row>
    <row r="34" spans="2:21" ht="135.75" customHeight="1" x14ac:dyDescent="0.5">
      <c r="B34" s="97" t="s">
        <v>255</v>
      </c>
      <c r="C34" s="99"/>
      <c r="D34" s="99"/>
      <c r="E34" s="99"/>
      <c r="F34" s="99"/>
      <c r="G34" s="99"/>
      <c r="H34" s="99"/>
      <c r="I34" s="99"/>
      <c r="J34" s="99"/>
      <c r="K34" s="99"/>
      <c r="L34" s="99"/>
      <c r="M34" s="99"/>
      <c r="N34" s="99"/>
      <c r="O34" s="99"/>
      <c r="P34" s="99"/>
      <c r="Q34" s="99"/>
      <c r="R34" s="99"/>
      <c r="S34" s="99"/>
      <c r="T34" s="99"/>
      <c r="U34" s="98"/>
    </row>
    <row r="35" spans="2:21" ht="135.75" customHeight="1" x14ac:dyDescent="0.5">
      <c r="B35" s="97" t="s">
        <v>256</v>
      </c>
      <c r="C35" s="99"/>
      <c r="D35" s="99"/>
      <c r="E35" s="99"/>
      <c r="F35" s="99"/>
      <c r="G35" s="99"/>
      <c r="H35" s="99"/>
      <c r="I35" s="99"/>
      <c r="J35" s="99"/>
      <c r="K35" s="99"/>
      <c r="L35" s="99"/>
      <c r="M35" s="99"/>
      <c r="N35" s="99"/>
      <c r="O35" s="99"/>
      <c r="P35" s="99"/>
      <c r="Q35" s="99"/>
      <c r="R35" s="99"/>
      <c r="S35" s="99"/>
      <c r="T35" s="99"/>
      <c r="U35" s="98"/>
    </row>
    <row r="36" spans="2:21" ht="135.75" customHeight="1" x14ac:dyDescent="0.5">
      <c r="B36" s="97" t="s">
        <v>257</v>
      </c>
      <c r="C36" s="99"/>
      <c r="D36" s="99"/>
      <c r="E36" s="99"/>
      <c r="F36" s="99"/>
      <c r="G36" s="99"/>
      <c r="H36" s="99"/>
      <c r="I36" s="99"/>
      <c r="J36" s="99"/>
      <c r="K36" s="99"/>
      <c r="L36" s="99"/>
      <c r="M36" s="99"/>
      <c r="N36" s="99"/>
      <c r="O36" s="99"/>
      <c r="P36" s="99"/>
      <c r="Q36" s="99"/>
      <c r="R36" s="99"/>
      <c r="S36" s="99"/>
      <c r="T36" s="99"/>
      <c r="U36" s="98"/>
    </row>
    <row r="37" spans="2:21" ht="135.75" customHeight="1" x14ac:dyDescent="0.5">
      <c r="B37" s="97" t="s">
        <v>258</v>
      </c>
      <c r="C37" s="99"/>
      <c r="D37" s="99"/>
      <c r="E37" s="99"/>
      <c r="F37" s="99"/>
      <c r="G37" s="99"/>
      <c r="H37" s="99"/>
      <c r="I37" s="99"/>
      <c r="J37" s="99"/>
      <c r="K37" s="99"/>
      <c r="L37" s="99"/>
      <c r="M37" s="99"/>
      <c r="N37" s="99"/>
      <c r="O37" s="99"/>
      <c r="P37" s="99"/>
      <c r="Q37" s="99"/>
      <c r="R37" s="99"/>
      <c r="S37" s="99"/>
      <c r="T37" s="99"/>
      <c r="U37" s="98"/>
    </row>
    <row r="38" spans="2:21" ht="135.75" customHeight="1" x14ac:dyDescent="0.5">
      <c r="B38" s="97" t="s">
        <v>259</v>
      </c>
      <c r="C38" s="99"/>
      <c r="D38" s="99"/>
      <c r="E38" s="99"/>
      <c r="F38" s="99"/>
      <c r="G38" s="99"/>
      <c r="H38" s="99"/>
      <c r="I38" s="99"/>
      <c r="J38" s="99"/>
      <c r="K38" s="99"/>
      <c r="L38" s="99"/>
      <c r="M38" s="99"/>
      <c r="N38" s="99"/>
      <c r="O38" s="99"/>
      <c r="P38" s="99"/>
      <c r="Q38" s="99"/>
      <c r="R38" s="99"/>
      <c r="S38" s="99"/>
      <c r="T38" s="99"/>
      <c r="U38" s="98"/>
    </row>
    <row r="39" spans="2:21" ht="135.75" customHeight="1" x14ac:dyDescent="0.5">
      <c r="B39" s="97" t="s">
        <v>260</v>
      </c>
      <c r="C39" s="99"/>
      <c r="D39" s="99"/>
      <c r="E39" s="99"/>
      <c r="F39" s="99"/>
      <c r="G39" s="99"/>
      <c r="H39" s="99"/>
      <c r="I39" s="99"/>
      <c r="J39" s="99"/>
      <c r="K39" s="99"/>
      <c r="L39" s="99"/>
      <c r="M39" s="99"/>
      <c r="N39" s="99"/>
      <c r="O39" s="99"/>
      <c r="P39" s="99"/>
      <c r="Q39" s="99"/>
      <c r="R39" s="99"/>
      <c r="S39" s="99"/>
      <c r="T39" s="99"/>
      <c r="U39" s="98"/>
    </row>
  </sheetData>
  <mergeCells count="72">
    <mergeCell ref="B35:U35"/>
    <mergeCell ref="B36:U36"/>
    <mergeCell ref="B37:U37"/>
    <mergeCell ref="B38:U38"/>
    <mergeCell ref="B39:U39"/>
    <mergeCell ref="B31:U31"/>
    <mergeCell ref="B32:U32"/>
    <mergeCell ref="B33:U33"/>
    <mergeCell ref="B34:U34"/>
    <mergeCell ref="C23:H23"/>
    <mergeCell ref="I23:K23"/>
    <mergeCell ref="L23:O23"/>
    <mergeCell ref="B27:D27"/>
    <mergeCell ref="B28:D28"/>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topLeftCell="A19" zoomScale="80" zoomScaleNormal="80" zoomScaleSheetLayoutView="80" workbookViewId="0">
      <selection activeCell="E35" sqref="E3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261</v>
      </c>
      <c r="D4" s="19" t="s">
        <v>262</v>
      </c>
      <c r="E4" s="19"/>
      <c r="F4" s="19"/>
      <c r="G4" s="19"/>
      <c r="H4" s="19"/>
      <c r="I4" s="20"/>
      <c r="J4" s="21" t="s">
        <v>10</v>
      </c>
      <c r="K4" s="22" t="s">
        <v>11</v>
      </c>
      <c r="L4" s="23" t="s">
        <v>12</v>
      </c>
      <c r="M4" s="23"/>
      <c r="N4" s="23"/>
      <c r="O4" s="23"/>
      <c r="P4" s="21" t="s">
        <v>13</v>
      </c>
      <c r="Q4" s="23" t="s">
        <v>147</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263</v>
      </c>
      <c r="D6" s="29"/>
      <c r="E6" s="29"/>
      <c r="F6" s="29"/>
      <c r="G6" s="29"/>
      <c r="H6" s="30"/>
      <c r="I6" s="30"/>
      <c r="J6" s="30" t="s">
        <v>20</v>
      </c>
      <c r="K6" s="29" t="s">
        <v>264</v>
      </c>
      <c r="L6" s="29"/>
      <c r="M6" s="29"/>
      <c r="N6" s="31"/>
      <c r="O6" s="32" t="s">
        <v>22</v>
      </c>
      <c r="P6" s="29" t="s">
        <v>265</v>
      </c>
      <c r="Q6" s="29"/>
      <c r="R6" s="33"/>
      <c r="S6" s="32" t="s">
        <v>24</v>
      </c>
      <c r="T6" s="29" t="s">
        <v>266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267</v>
      </c>
      <c r="D11" s="62"/>
      <c r="E11" s="62"/>
      <c r="F11" s="62"/>
      <c r="G11" s="62"/>
      <c r="H11" s="62"/>
      <c r="I11" s="62" t="s">
        <v>268</v>
      </c>
      <c r="J11" s="62"/>
      <c r="K11" s="62"/>
      <c r="L11" s="62" t="s">
        <v>269</v>
      </c>
      <c r="M11" s="62"/>
      <c r="N11" s="62"/>
      <c r="O11" s="62"/>
      <c r="P11" s="63" t="s">
        <v>51</v>
      </c>
      <c r="Q11" s="63" t="s">
        <v>45</v>
      </c>
      <c r="R11" s="63">
        <v>28.97</v>
      </c>
      <c r="S11" s="63" t="s">
        <v>46</v>
      </c>
      <c r="T11" s="63" t="s">
        <v>46</v>
      </c>
      <c r="U11" s="64" t="str">
        <f t="shared" ref="U11:U19" si="0">IF(ISERR(T11/S11*100),"N/A",T11/S11*100)</f>
        <v>N/A</v>
      </c>
    </row>
    <row r="12" spans="1:34" ht="75" customHeight="1" thickTop="1" thickBot="1" x14ac:dyDescent="0.55000000000000004">
      <c r="A12" s="60"/>
      <c r="B12" s="61" t="s">
        <v>47</v>
      </c>
      <c r="C12" s="62" t="s">
        <v>270</v>
      </c>
      <c r="D12" s="62"/>
      <c r="E12" s="62"/>
      <c r="F12" s="62"/>
      <c r="G12" s="62"/>
      <c r="H12" s="62"/>
      <c r="I12" s="62" t="s">
        <v>271</v>
      </c>
      <c r="J12" s="62"/>
      <c r="K12" s="62"/>
      <c r="L12" s="62" t="s">
        <v>272</v>
      </c>
      <c r="M12" s="62"/>
      <c r="N12" s="62"/>
      <c r="O12" s="62"/>
      <c r="P12" s="63" t="s">
        <v>273</v>
      </c>
      <c r="Q12" s="63" t="s">
        <v>160</v>
      </c>
      <c r="R12" s="63">
        <v>1.2</v>
      </c>
      <c r="S12" s="63" t="s">
        <v>46</v>
      </c>
      <c r="T12" s="63" t="s">
        <v>46</v>
      </c>
      <c r="U12" s="64" t="str">
        <f t="shared" si="0"/>
        <v>N/A</v>
      </c>
    </row>
    <row r="13" spans="1:34" ht="75" customHeight="1" thickTop="1" x14ac:dyDescent="0.5">
      <c r="A13" s="60"/>
      <c r="B13" s="61" t="s">
        <v>53</v>
      </c>
      <c r="C13" s="62" t="s">
        <v>274</v>
      </c>
      <c r="D13" s="62"/>
      <c r="E13" s="62"/>
      <c r="F13" s="62"/>
      <c r="G13" s="62"/>
      <c r="H13" s="62"/>
      <c r="I13" s="62" t="s">
        <v>275</v>
      </c>
      <c r="J13" s="62"/>
      <c r="K13" s="62"/>
      <c r="L13" s="62" t="s">
        <v>276</v>
      </c>
      <c r="M13" s="62"/>
      <c r="N13" s="62"/>
      <c r="O13" s="62"/>
      <c r="P13" s="63" t="s">
        <v>193</v>
      </c>
      <c r="Q13" s="63" t="s">
        <v>45</v>
      </c>
      <c r="R13" s="63">
        <v>1.76</v>
      </c>
      <c r="S13" s="63" t="s">
        <v>46</v>
      </c>
      <c r="T13" s="63" t="s">
        <v>46</v>
      </c>
      <c r="U13" s="64" t="str">
        <f t="shared" si="0"/>
        <v>N/A</v>
      </c>
    </row>
    <row r="14" spans="1:34" ht="75" customHeight="1" thickBot="1" x14ac:dyDescent="0.55000000000000004">
      <c r="A14" s="60"/>
      <c r="B14" s="65" t="s">
        <v>58</v>
      </c>
      <c r="C14" s="66" t="s">
        <v>58</v>
      </c>
      <c r="D14" s="66"/>
      <c r="E14" s="66"/>
      <c r="F14" s="66"/>
      <c r="G14" s="66"/>
      <c r="H14" s="66"/>
      <c r="I14" s="66" t="s">
        <v>277</v>
      </c>
      <c r="J14" s="66"/>
      <c r="K14" s="66"/>
      <c r="L14" s="66" t="s">
        <v>278</v>
      </c>
      <c r="M14" s="66"/>
      <c r="N14" s="66"/>
      <c r="O14" s="66"/>
      <c r="P14" s="67" t="s">
        <v>279</v>
      </c>
      <c r="Q14" s="67" t="s">
        <v>137</v>
      </c>
      <c r="R14" s="103">
        <v>12254</v>
      </c>
      <c r="S14" s="103">
        <v>9552</v>
      </c>
      <c r="T14" s="103">
        <v>9587</v>
      </c>
      <c r="U14" s="68">
        <f t="shared" si="0"/>
        <v>100.36641541038527</v>
      </c>
    </row>
    <row r="15" spans="1:34" ht="75" customHeight="1" thickTop="1" x14ac:dyDescent="0.5">
      <c r="A15" s="60"/>
      <c r="B15" s="61" t="s">
        <v>64</v>
      </c>
      <c r="C15" s="62" t="s">
        <v>280</v>
      </c>
      <c r="D15" s="62"/>
      <c r="E15" s="62"/>
      <c r="F15" s="62"/>
      <c r="G15" s="62"/>
      <c r="H15" s="62"/>
      <c r="I15" s="62" t="s">
        <v>281</v>
      </c>
      <c r="J15" s="62"/>
      <c r="K15" s="62"/>
      <c r="L15" s="62" t="s">
        <v>282</v>
      </c>
      <c r="M15" s="62"/>
      <c r="N15" s="62"/>
      <c r="O15" s="62"/>
      <c r="P15" s="63" t="s">
        <v>193</v>
      </c>
      <c r="Q15" s="63" t="s">
        <v>74</v>
      </c>
      <c r="R15" s="63">
        <v>1.02</v>
      </c>
      <c r="S15" s="63" t="s">
        <v>46</v>
      </c>
      <c r="T15" s="63" t="s">
        <v>46</v>
      </c>
      <c r="U15" s="64" t="str">
        <f t="shared" si="0"/>
        <v>N/A</v>
      </c>
    </row>
    <row r="16" spans="1:34" ht="75" customHeight="1" x14ac:dyDescent="0.5">
      <c r="A16" s="60"/>
      <c r="B16" s="65" t="s">
        <v>58</v>
      </c>
      <c r="C16" s="66" t="s">
        <v>283</v>
      </c>
      <c r="D16" s="66"/>
      <c r="E16" s="66"/>
      <c r="F16" s="66"/>
      <c r="G16" s="66"/>
      <c r="H16" s="66"/>
      <c r="I16" s="66" t="s">
        <v>284</v>
      </c>
      <c r="J16" s="66"/>
      <c r="K16" s="66"/>
      <c r="L16" s="66" t="s">
        <v>285</v>
      </c>
      <c r="M16" s="66"/>
      <c r="N16" s="66"/>
      <c r="O16" s="66"/>
      <c r="P16" s="67" t="s">
        <v>51</v>
      </c>
      <c r="Q16" s="67" t="s">
        <v>167</v>
      </c>
      <c r="R16" s="67">
        <v>99.43</v>
      </c>
      <c r="S16" s="67" t="s">
        <v>46</v>
      </c>
      <c r="T16" s="67" t="s">
        <v>46</v>
      </c>
      <c r="U16" s="68" t="str">
        <f t="shared" si="0"/>
        <v>N/A</v>
      </c>
    </row>
    <row r="17" spans="1:22" ht="75" customHeight="1" x14ac:dyDescent="0.5">
      <c r="A17" s="60"/>
      <c r="B17" s="65" t="s">
        <v>58</v>
      </c>
      <c r="C17" s="66" t="s">
        <v>286</v>
      </c>
      <c r="D17" s="66"/>
      <c r="E17" s="66"/>
      <c r="F17" s="66"/>
      <c r="G17" s="66"/>
      <c r="H17" s="66"/>
      <c r="I17" s="66" t="s">
        <v>287</v>
      </c>
      <c r="J17" s="66"/>
      <c r="K17" s="66"/>
      <c r="L17" s="66" t="s">
        <v>288</v>
      </c>
      <c r="M17" s="66"/>
      <c r="N17" s="66"/>
      <c r="O17" s="66"/>
      <c r="P17" s="67" t="s">
        <v>51</v>
      </c>
      <c r="Q17" s="67" t="s">
        <v>69</v>
      </c>
      <c r="R17" s="67">
        <v>35</v>
      </c>
      <c r="S17" s="67" t="s">
        <v>46</v>
      </c>
      <c r="T17" s="67">
        <v>0</v>
      </c>
      <c r="U17" s="68" t="str">
        <f t="shared" si="0"/>
        <v>N/A</v>
      </c>
    </row>
    <row r="18" spans="1:22" ht="75" customHeight="1" x14ac:dyDescent="0.5">
      <c r="A18" s="60"/>
      <c r="B18" s="65" t="s">
        <v>58</v>
      </c>
      <c r="C18" s="66" t="s">
        <v>289</v>
      </c>
      <c r="D18" s="66"/>
      <c r="E18" s="66"/>
      <c r="F18" s="66"/>
      <c r="G18" s="66"/>
      <c r="H18" s="66"/>
      <c r="I18" s="66" t="s">
        <v>290</v>
      </c>
      <c r="J18" s="66"/>
      <c r="K18" s="66"/>
      <c r="L18" s="66" t="s">
        <v>291</v>
      </c>
      <c r="M18" s="66"/>
      <c r="N18" s="66"/>
      <c r="O18" s="66"/>
      <c r="P18" s="67" t="s">
        <v>51</v>
      </c>
      <c r="Q18" s="67" t="s">
        <v>69</v>
      </c>
      <c r="R18" s="67">
        <v>16.329999999999998</v>
      </c>
      <c r="S18" s="67" t="s">
        <v>46</v>
      </c>
      <c r="T18" s="67">
        <v>0</v>
      </c>
      <c r="U18" s="68" t="str">
        <f t="shared" si="0"/>
        <v>N/A</v>
      </c>
    </row>
    <row r="19" spans="1:22" ht="75" customHeight="1" thickBot="1" x14ac:dyDescent="0.55000000000000004">
      <c r="A19" s="60"/>
      <c r="B19" s="65" t="s">
        <v>58</v>
      </c>
      <c r="C19" s="66" t="s">
        <v>292</v>
      </c>
      <c r="D19" s="66"/>
      <c r="E19" s="66"/>
      <c r="F19" s="66"/>
      <c r="G19" s="66"/>
      <c r="H19" s="66"/>
      <c r="I19" s="66" t="s">
        <v>293</v>
      </c>
      <c r="J19" s="66"/>
      <c r="K19" s="66"/>
      <c r="L19" s="66" t="s">
        <v>294</v>
      </c>
      <c r="M19" s="66"/>
      <c r="N19" s="66"/>
      <c r="O19" s="66"/>
      <c r="P19" s="67" t="s">
        <v>51</v>
      </c>
      <c r="Q19" s="67" t="s">
        <v>69</v>
      </c>
      <c r="R19" s="67">
        <v>68.290000000000006</v>
      </c>
      <c r="S19" s="67">
        <v>2.0299999999999998</v>
      </c>
      <c r="T19" s="67">
        <v>2.0299999999999998</v>
      </c>
      <c r="U19" s="68">
        <f t="shared" si="0"/>
        <v>100</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12232.224229</f>
        <v>12232.224228999999</v>
      </c>
      <c r="S23" s="87">
        <f>3538.608237</f>
        <v>3538.6082369999999</v>
      </c>
      <c r="T23" s="87">
        <f>3513.31748498999</f>
        <v>3513.3174849899901</v>
      </c>
      <c r="U23" s="88">
        <f>+IF(ISERR(T23/S23*100),"N/A",T23/S23*100)</f>
        <v>99.285290986847102</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12282.20114539</f>
        <v>12282.20114539</v>
      </c>
      <c r="S24" s="87">
        <f>3517.06166444</f>
        <v>3517.0616644400002</v>
      </c>
      <c r="T24" s="87">
        <f>3513.31748498999</f>
        <v>3513.3174849899901</v>
      </c>
      <c r="U24" s="88">
        <f>+IF(ISERR(T24/S24*100),"N/A",T24/S24*100)</f>
        <v>99.893542399672256</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row r="27" spans="1:22" ht="140.85" customHeight="1" x14ac:dyDescent="0.5">
      <c r="B27" s="97" t="s">
        <v>295</v>
      </c>
      <c r="C27" s="99"/>
      <c r="D27" s="99"/>
      <c r="E27" s="99"/>
      <c r="F27" s="99"/>
      <c r="G27" s="99"/>
      <c r="H27" s="99"/>
      <c r="I27" s="99"/>
      <c r="J27" s="99"/>
      <c r="K27" s="99"/>
      <c r="L27" s="99"/>
      <c r="M27" s="99"/>
      <c r="N27" s="99"/>
      <c r="O27" s="99"/>
      <c r="P27" s="99"/>
      <c r="Q27" s="99"/>
      <c r="R27" s="99"/>
      <c r="S27" s="99"/>
      <c r="T27" s="99"/>
      <c r="U27" s="98"/>
    </row>
    <row r="28" spans="1:22" ht="37.5" customHeight="1" x14ac:dyDescent="0.5">
      <c r="B28" s="97" t="s">
        <v>296</v>
      </c>
      <c r="C28" s="99"/>
      <c r="D28" s="99"/>
      <c r="E28" s="99"/>
      <c r="F28" s="99"/>
      <c r="G28" s="99"/>
      <c r="H28" s="99"/>
      <c r="I28" s="99"/>
      <c r="J28" s="99"/>
      <c r="K28" s="99"/>
      <c r="L28" s="99"/>
      <c r="M28" s="99"/>
      <c r="N28" s="99"/>
      <c r="O28" s="99"/>
      <c r="P28" s="99"/>
      <c r="Q28" s="99"/>
      <c r="R28" s="99"/>
      <c r="S28" s="99"/>
      <c r="T28" s="99"/>
      <c r="U28" s="98"/>
    </row>
    <row r="29" spans="1:22" ht="36" customHeight="1" x14ac:dyDescent="0.5">
      <c r="B29" s="97" t="s">
        <v>297</v>
      </c>
      <c r="C29" s="99"/>
      <c r="D29" s="99"/>
      <c r="E29" s="99"/>
      <c r="F29" s="99"/>
      <c r="G29" s="99"/>
      <c r="H29" s="99"/>
      <c r="I29" s="99"/>
      <c r="J29" s="99"/>
      <c r="K29" s="99"/>
      <c r="L29" s="99"/>
      <c r="M29" s="99"/>
      <c r="N29" s="99"/>
      <c r="O29" s="99"/>
      <c r="P29" s="99"/>
      <c r="Q29" s="99"/>
      <c r="R29" s="99"/>
      <c r="S29" s="99"/>
      <c r="T29" s="99"/>
      <c r="U29" s="98"/>
    </row>
  </sheetData>
  <mergeCells count="54">
    <mergeCell ref="B28:U28"/>
    <mergeCell ref="B29:U29"/>
    <mergeCell ref="B27:U27"/>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topLeftCell="A10" zoomScale="80" zoomScaleNormal="80" zoomScaleSheetLayoutView="80" workbookViewId="0">
      <selection activeCell="B38" sqref="B38:U38"/>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298</v>
      </c>
      <c r="D4" s="19" t="s">
        <v>299</v>
      </c>
      <c r="E4" s="19"/>
      <c r="F4" s="19"/>
      <c r="G4" s="19"/>
      <c r="H4" s="19"/>
      <c r="I4" s="20"/>
      <c r="J4" s="21" t="s">
        <v>10</v>
      </c>
      <c r="K4" s="22" t="s">
        <v>11</v>
      </c>
      <c r="L4" s="23" t="s">
        <v>12</v>
      </c>
      <c r="M4" s="23"/>
      <c r="N4" s="23"/>
      <c r="O4" s="23"/>
      <c r="P4" s="21" t="s">
        <v>13</v>
      </c>
      <c r="Q4" s="23" t="s">
        <v>300</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302</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303</v>
      </c>
      <c r="D11" s="62"/>
      <c r="E11" s="62"/>
      <c r="F11" s="62"/>
      <c r="G11" s="62"/>
      <c r="H11" s="62"/>
      <c r="I11" s="62" t="s">
        <v>304</v>
      </c>
      <c r="J11" s="62"/>
      <c r="K11" s="62"/>
      <c r="L11" s="62" t="s">
        <v>305</v>
      </c>
      <c r="M11" s="62"/>
      <c r="N11" s="62"/>
      <c r="O11" s="62"/>
      <c r="P11" s="63" t="s">
        <v>51</v>
      </c>
      <c r="Q11" s="63" t="s">
        <v>45</v>
      </c>
      <c r="R11" s="63">
        <v>58</v>
      </c>
      <c r="S11" s="63" t="s">
        <v>46</v>
      </c>
      <c r="T11" s="63" t="s">
        <v>46</v>
      </c>
      <c r="U11" s="64" t="str">
        <f t="shared" ref="U11:U27" si="0">IF(ISERR(T11/S11*100),"N/A",T11/S11*100)</f>
        <v>N/A</v>
      </c>
    </row>
    <row r="12" spans="1:34" ht="75" customHeight="1" thickBot="1" x14ac:dyDescent="0.55000000000000004">
      <c r="A12" s="60"/>
      <c r="B12" s="65" t="s">
        <v>58</v>
      </c>
      <c r="C12" s="66" t="s">
        <v>58</v>
      </c>
      <c r="D12" s="66"/>
      <c r="E12" s="66"/>
      <c r="F12" s="66"/>
      <c r="G12" s="66"/>
      <c r="H12" s="66"/>
      <c r="I12" s="66" t="s">
        <v>306</v>
      </c>
      <c r="J12" s="66"/>
      <c r="K12" s="66"/>
      <c r="L12" s="66" t="s">
        <v>307</v>
      </c>
      <c r="M12" s="66"/>
      <c r="N12" s="66"/>
      <c r="O12" s="66"/>
      <c r="P12" s="67" t="s">
        <v>62</v>
      </c>
      <c r="Q12" s="67" t="s">
        <v>45</v>
      </c>
      <c r="R12" s="103">
        <v>339494</v>
      </c>
      <c r="S12" s="103" t="s">
        <v>46</v>
      </c>
      <c r="T12" s="103" t="s">
        <v>46</v>
      </c>
      <c r="U12" s="68" t="str">
        <f t="shared" si="0"/>
        <v>N/A</v>
      </c>
    </row>
    <row r="13" spans="1:34" ht="75" customHeight="1" thickTop="1" thickBot="1" x14ac:dyDescent="0.55000000000000004">
      <c r="A13" s="60"/>
      <c r="B13" s="61" t="s">
        <v>47</v>
      </c>
      <c r="C13" s="62" t="s">
        <v>308</v>
      </c>
      <c r="D13" s="62"/>
      <c r="E13" s="62"/>
      <c r="F13" s="62"/>
      <c r="G13" s="62"/>
      <c r="H13" s="62"/>
      <c r="I13" s="62" t="s">
        <v>309</v>
      </c>
      <c r="J13" s="62"/>
      <c r="K13" s="62"/>
      <c r="L13" s="62" t="s">
        <v>310</v>
      </c>
      <c r="M13" s="62"/>
      <c r="N13" s="62"/>
      <c r="O13" s="62"/>
      <c r="P13" s="63" t="s">
        <v>51</v>
      </c>
      <c r="Q13" s="63" t="s">
        <v>45</v>
      </c>
      <c r="R13" s="63">
        <v>84.21</v>
      </c>
      <c r="S13" s="63" t="s">
        <v>46</v>
      </c>
      <c r="T13" s="63" t="s">
        <v>46</v>
      </c>
      <c r="U13" s="64" t="str">
        <f t="shared" si="0"/>
        <v>N/A</v>
      </c>
    </row>
    <row r="14" spans="1:34" ht="75" customHeight="1" thickTop="1" x14ac:dyDescent="0.5">
      <c r="A14" s="60"/>
      <c r="B14" s="61" t="s">
        <v>53</v>
      </c>
      <c r="C14" s="62" t="s">
        <v>311</v>
      </c>
      <c r="D14" s="62"/>
      <c r="E14" s="62"/>
      <c r="F14" s="62"/>
      <c r="G14" s="62"/>
      <c r="H14" s="62"/>
      <c r="I14" s="62" t="s">
        <v>312</v>
      </c>
      <c r="J14" s="62"/>
      <c r="K14" s="62"/>
      <c r="L14" s="62" t="s">
        <v>313</v>
      </c>
      <c r="M14" s="62"/>
      <c r="N14" s="62"/>
      <c r="O14" s="62"/>
      <c r="P14" s="63" t="s">
        <v>314</v>
      </c>
      <c r="Q14" s="63" t="s">
        <v>69</v>
      </c>
      <c r="R14" s="104">
        <v>38594</v>
      </c>
      <c r="S14" s="104">
        <v>38594</v>
      </c>
      <c r="T14" s="104">
        <v>36634</v>
      </c>
      <c r="U14" s="64">
        <f t="shared" si="0"/>
        <v>94.9214903871068</v>
      </c>
    </row>
    <row r="15" spans="1:34" ht="75" customHeight="1" x14ac:dyDescent="0.5">
      <c r="A15" s="60"/>
      <c r="B15" s="65" t="s">
        <v>58</v>
      </c>
      <c r="C15" s="66" t="s">
        <v>315</v>
      </c>
      <c r="D15" s="66"/>
      <c r="E15" s="66"/>
      <c r="F15" s="66"/>
      <c r="G15" s="66"/>
      <c r="H15" s="66"/>
      <c r="I15" s="66" t="s">
        <v>316</v>
      </c>
      <c r="J15" s="66"/>
      <c r="K15" s="66"/>
      <c r="L15" s="66" t="s">
        <v>317</v>
      </c>
      <c r="M15" s="66"/>
      <c r="N15" s="66"/>
      <c r="O15" s="66"/>
      <c r="P15" s="67" t="s">
        <v>318</v>
      </c>
      <c r="Q15" s="67" t="s">
        <v>74</v>
      </c>
      <c r="R15" s="103">
        <v>1089</v>
      </c>
      <c r="S15" s="103" t="s">
        <v>46</v>
      </c>
      <c r="T15" s="103" t="s">
        <v>46</v>
      </c>
      <c r="U15" s="68" t="str">
        <f t="shared" si="0"/>
        <v>N/A</v>
      </c>
    </row>
    <row r="16" spans="1:34" ht="75" customHeight="1" x14ac:dyDescent="0.5">
      <c r="A16" s="60"/>
      <c r="B16" s="65" t="s">
        <v>58</v>
      </c>
      <c r="C16" s="66" t="s">
        <v>319</v>
      </c>
      <c r="D16" s="66"/>
      <c r="E16" s="66"/>
      <c r="F16" s="66"/>
      <c r="G16" s="66"/>
      <c r="H16" s="66"/>
      <c r="I16" s="66" t="s">
        <v>320</v>
      </c>
      <c r="J16" s="66"/>
      <c r="K16" s="66"/>
      <c r="L16" s="66" t="s">
        <v>321</v>
      </c>
      <c r="M16" s="66"/>
      <c r="N16" s="66"/>
      <c r="O16" s="66"/>
      <c r="P16" s="67" t="s">
        <v>322</v>
      </c>
      <c r="Q16" s="67" t="s">
        <v>69</v>
      </c>
      <c r="R16" s="103">
        <v>85549</v>
      </c>
      <c r="S16" s="103">
        <v>85549</v>
      </c>
      <c r="T16" s="103">
        <v>87985</v>
      </c>
      <c r="U16" s="68">
        <f t="shared" si="0"/>
        <v>102.84749091164127</v>
      </c>
    </row>
    <row r="17" spans="1:22" ht="75" customHeight="1" thickBot="1" x14ac:dyDescent="0.55000000000000004">
      <c r="A17" s="60"/>
      <c r="B17" s="65" t="s">
        <v>58</v>
      </c>
      <c r="C17" s="66" t="s">
        <v>323</v>
      </c>
      <c r="D17" s="66"/>
      <c r="E17" s="66"/>
      <c r="F17" s="66"/>
      <c r="G17" s="66"/>
      <c r="H17" s="66"/>
      <c r="I17" s="66" t="s">
        <v>324</v>
      </c>
      <c r="J17" s="66"/>
      <c r="K17" s="66"/>
      <c r="L17" s="66" t="s">
        <v>325</v>
      </c>
      <c r="M17" s="66"/>
      <c r="N17" s="66"/>
      <c r="O17" s="66"/>
      <c r="P17" s="67" t="s">
        <v>326</v>
      </c>
      <c r="Q17" s="67" t="s">
        <v>74</v>
      </c>
      <c r="R17" s="103">
        <v>7720</v>
      </c>
      <c r="S17" s="103" t="s">
        <v>46</v>
      </c>
      <c r="T17" s="103" t="s">
        <v>46</v>
      </c>
      <c r="U17" s="68" t="str">
        <f t="shared" si="0"/>
        <v>N/A</v>
      </c>
    </row>
    <row r="18" spans="1:22" ht="75" customHeight="1" thickTop="1" x14ac:dyDescent="0.5">
      <c r="A18" s="60"/>
      <c r="B18" s="61" t="s">
        <v>64</v>
      </c>
      <c r="C18" s="62" t="s">
        <v>327</v>
      </c>
      <c r="D18" s="62"/>
      <c r="E18" s="62"/>
      <c r="F18" s="62"/>
      <c r="G18" s="62"/>
      <c r="H18" s="62"/>
      <c r="I18" s="62" t="s">
        <v>328</v>
      </c>
      <c r="J18" s="62"/>
      <c r="K18" s="62"/>
      <c r="L18" s="62" t="s">
        <v>329</v>
      </c>
      <c r="M18" s="62"/>
      <c r="N18" s="62"/>
      <c r="O18" s="62"/>
      <c r="P18" s="63" t="s">
        <v>330</v>
      </c>
      <c r="Q18" s="63" t="s">
        <v>74</v>
      </c>
      <c r="R18" s="104">
        <v>2543</v>
      </c>
      <c r="S18" s="104" t="s">
        <v>46</v>
      </c>
      <c r="T18" s="104" t="s">
        <v>46</v>
      </c>
      <c r="U18" s="64" t="str">
        <f t="shared" si="0"/>
        <v>N/A</v>
      </c>
    </row>
    <row r="19" spans="1:22" ht="75" customHeight="1" x14ac:dyDescent="0.5">
      <c r="A19" s="60"/>
      <c r="B19" s="65" t="s">
        <v>58</v>
      </c>
      <c r="C19" s="66" t="s">
        <v>331</v>
      </c>
      <c r="D19" s="66"/>
      <c r="E19" s="66"/>
      <c r="F19" s="66"/>
      <c r="G19" s="66"/>
      <c r="H19" s="66"/>
      <c r="I19" s="66" t="s">
        <v>332</v>
      </c>
      <c r="J19" s="66"/>
      <c r="K19" s="66"/>
      <c r="L19" s="66" t="s">
        <v>333</v>
      </c>
      <c r="M19" s="66"/>
      <c r="N19" s="66"/>
      <c r="O19" s="66"/>
      <c r="P19" s="67" t="s">
        <v>326</v>
      </c>
      <c r="Q19" s="67" t="s">
        <v>74</v>
      </c>
      <c r="R19" s="103">
        <v>500</v>
      </c>
      <c r="S19" s="103" t="s">
        <v>46</v>
      </c>
      <c r="T19" s="103" t="s">
        <v>46</v>
      </c>
      <c r="U19" s="68" t="str">
        <f t="shared" si="0"/>
        <v>N/A</v>
      </c>
    </row>
    <row r="20" spans="1:22" ht="75" customHeight="1" x14ac:dyDescent="0.5">
      <c r="A20" s="60"/>
      <c r="B20" s="65" t="s">
        <v>58</v>
      </c>
      <c r="C20" s="66" t="s">
        <v>334</v>
      </c>
      <c r="D20" s="66"/>
      <c r="E20" s="66"/>
      <c r="F20" s="66"/>
      <c r="G20" s="66"/>
      <c r="H20" s="66"/>
      <c r="I20" s="66" t="s">
        <v>335</v>
      </c>
      <c r="J20" s="66"/>
      <c r="K20" s="66"/>
      <c r="L20" s="66" t="s">
        <v>336</v>
      </c>
      <c r="M20" s="66"/>
      <c r="N20" s="66"/>
      <c r="O20" s="66"/>
      <c r="P20" s="67" t="s">
        <v>337</v>
      </c>
      <c r="Q20" s="67" t="s">
        <v>69</v>
      </c>
      <c r="R20" s="103">
        <v>44580</v>
      </c>
      <c r="S20" s="103">
        <v>44580</v>
      </c>
      <c r="T20" s="103">
        <v>41411</v>
      </c>
      <c r="U20" s="68">
        <f t="shared" si="0"/>
        <v>92.891431135038133</v>
      </c>
    </row>
    <row r="21" spans="1:22" ht="75" customHeight="1" x14ac:dyDescent="0.5">
      <c r="A21" s="60"/>
      <c r="B21" s="65" t="s">
        <v>58</v>
      </c>
      <c r="C21" s="66" t="s">
        <v>338</v>
      </c>
      <c r="D21" s="66"/>
      <c r="E21" s="66"/>
      <c r="F21" s="66"/>
      <c r="G21" s="66"/>
      <c r="H21" s="66"/>
      <c r="I21" s="66" t="s">
        <v>339</v>
      </c>
      <c r="J21" s="66"/>
      <c r="K21" s="66"/>
      <c r="L21" s="66" t="s">
        <v>340</v>
      </c>
      <c r="M21" s="66"/>
      <c r="N21" s="66"/>
      <c r="O21" s="66"/>
      <c r="P21" s="67" t="s">
        <v>341</v>
      </c>
      <c r="Q21" s="67" t="s">
        <v>74</v>
      </c>
      <c r="R21" s="103">
        <v>339494</v>
      </c>
      <c r="S21" s="103" t="s">
        <v>46</v>
      </c>
      <c r="T21" s="103" t="s">
        <v>46</v>
      </c>
      <c r="U21" s="68" t="str">
        <f t="shared" si="0"/>
        <v>N/A</v>
      </c>
    </row>
    <row r="22" spans="1:22" ht="75" customHeight="1" x14ac:dyDescent="0.5">
      <c r="A22" s="60"/>
      <c r="B22" s="65" t="s">
        <v>58</v>
      </c>
      <c r="C22" s="66" t="s">
        <v>342</v>
      </c>
      <c r="D22" s="66"/>
      <c r="E22" s="66"/>
      <c r="F22" s="66"/>
      <c r="G22" s="66"/>
      <c r="H22" s="66"/>
      <c r="I22" s="66" t="s">
        <v>343</v>
      </c>
      <c r="J22" s="66"/>
      <c r="K22" s="66"/>
      <c r="L22" s="66" t="s">
        <v>344</v>
      </c>
      <c r="M22" s="66"/>
      <c r="N22" s="66"/>
      <c r="O22" s="66"/>
      <c r="P22" s="67" t="s">
        <v>345</v>
      </c>
      <c r="Q22" s="67" t="s">
        <v>74</v>
      </c>
      <c r="R22" s="67">
        <v>100</v>
      </c>
      <c r="S22" s="67" t="s">
        <v>46</v>
      </c>
      <c r="T22" s="67" t="s">
        <v>46</v>
      </c>
      <c r="U22" s="68" t="str">
        <f t="shared" si="0"/>
        <v>N/A</v>
      </c>
    </row>
    <row r="23" spans="1:22" ht="75" customHeight="1" x14ac:dyDescent="0.5">
      <c r="A23" s="60"/>
      <c r="B23" s="65" t="s">
        <v>58</v>
      </c>
      <c r="C23" s="66" t="s">
        <v>346</v>
      </c>
      <c r="D23" s="66"/>
      <c r="E23" s="66"/>
      <c r="F23" s="66"/>
      <c r="G23" s="66"/>
      <c r="H23" s="66"/>
      <c r="I23" s="66" t="s">
        <v>347</v>
      </c>
      <c r="J23" s="66"/>
      <c r="K23" s="66"/>
      <c r="L23" s="66" t="s">
        <v>348</v>
      </c>
      <c r="M23" s="66"/>
      <c r="N23" s="66"/>
      <c r="O23" s="66"/>
      <c r="P23" s="67" t="s">
        <v>322</v>
      </c>
      <c r="Q23" s="67" t="s">
        <v>69</v>
      </c>
      <c r="R23" s="67">
        <v>100</v>
      </c>
      <c r="S23" s="67">
        <v>100</v>
      </c>
      <c r="T23" s="67">
        <v>106.46</v>
      </c>
      <c r="U23" s="68">
        <f t="shared" si="0"/>
        <v>106.46</v>
      </c>
    </row>
    <row r="24" spans="1:22" ht="75" customHeight="1" x14ac:dyDescent="0.5">
      <c r="A24" s="60"/>
      <c r="B24" s="65" t="s">
        <v>58</v>
      </c>
      <c r="C24" s="66" t="s">
        <v>349</v>
      </c>
      <c r="D24" s="66"/>
      <c r="E24" s="66"/>
      <c r="F24" s="66"/>
      <c r="G24" s="66"/>
      <c r="H24" s="66"/>
      <c r="I24" s="66" t="s">
        <v>350</v>
      </c>
      <c r="J24" s="66"/>
      <c r="K24" s="66"/>
      <c r="L24" s="66" t="s">
        <v>351</v>
      </c>
      <c r="M24" s="66"/>
      <c r="N24" s="66"/>
      <c r="O24" s="66"/>
      <c r="P24" s="67" t="s">
        <v>322</v>
      </c>
      <c r="Q24" s="67" t="s">
        <v>69</v>
      </c>
      <c r="R24" s="67">
        <v>100</v>
      </c>
      <c r="S24" s="67">
        <v>100</v>
      </c>
      <c r="T24" s="67">
        <v>97.39</v>
      </c>
      <c r="U24" s="68">
        <f t="shared" si="0"/>
        <v>97.39</v>
      </c>
    </row>
    <row r="25" spans="1:22" ht="75" customHeight="1" x14ac:dyDescent="0.5">
      <c r="A25" s="60"/>
      <c r="B25" s="65" t="s">
        <v>58</v>
      </c>
      <c r="C25" s="66" t="s">
        <v>352</v>
      </c>
      <c r="D25" s="66"/>
      <c r="E25" s="66"/>
      <c r="F25" s="66"/>
      <c r="G25" s="66"/>
      <c r="H25" s="66"/>
      <c r="I25" s="66" t="s">
        <v>353</v>
      </c>
      <c r="J25" s="66"/>
      <c r="K25" s="66"/>
      <c r="L25" s="66" t="s">
        <v>354</v>
      </c>
      <c r="M25" s="66"/>
      <c r="N25" s="66"/>
      <c r="O25" s="66"/>
      <c r="P25" s="67" t="s">
        <v>337</v>
      </c>
      <c r="Q25" s="67" t="s">
        <v>74</v>
      </c>
      <c r="R25" s="103">
        <v>3000</v>
      </c>
      <c r="S25" s="103" t="s">
        <v>46</v>
      </c>
      <c r="T25" s="103" t="s">
        <v>46</v>
      </c>
      <c r="U25" s="68" t="str">
        <f t="shared" si="0"/>
        <v>N/A</v>
      </c>
    </row>
    <row r="26" spans="1:22" ht="75" customHeight="1" x14ac:dyDescent="0.5">
      <c r="A26" s="60"/>
      <c r="B26" s="65" t="s">
        <v>58</v>
      </c>
      <c r="C26" s="66" t="s">
        <v>355</v>
      </c>
      <c r="D26" s="66"/>
      <c r="E26" s="66"/>
      <c r="F26" s="66"/>
      <c r="G26" s="66"/>
      <c r="H26" s="66"/>
      <c r="I26" s="66" t="s">
        <v>356</v>
      </c>
      <c r="J26" s="66"/>
      <c r="K26" s="66"/>
      <c r="L26" s="66" t="s">
        <v>357</v>
      </c>
      <c r="M26" s="66"/>
      <c r="N26" s="66"/>
      <c r="O26" s="66"/>
      <c r="P26" s="67" t="s">
        <v>64</v>
      </c>
      <c r="Q26" s="67" t="s">
        <v>167</v>
      </c>
      <c r="R26" s="103">
        <v>218</v>
      </c>
      <c r="S26" s="103" t="s">
        <v>46</v>
      </c>
      <c r="T26" s="103" t="s">
        <v>46</v>
      </c>
      <c r="U26" s="68" t="str">
        <f t="shared" si="0"/>
        <v>N/A</v>
      </c>
    </row>
    <row r="27" spans="1:22" ht="75" customHeight="1" thickBot="1" x14ac:dyDescent="0.55000000000000004">
      <c r="A27" s="60"/>
      <c r="B27" s="65" t="s">
        <v>58</v>
      </c>
      <c r="C27" s="66" t="s">
        <v>358</v>
      </c>
      <c r="D27" s="66"/>
      <c r="E27" s="66"/>
      <c r="F27" s="66"/>
      <c r="G27" s="66"/>
      <c r="H27" s="66"/>
      <c r="I27" s="66" t="s">
        <v>359</v>
      </c>
      <c r="J27" s="66"/>
      <c r="K27" s="66"/>
      <c r="L27" s="66" t="s">
        <v>360</v>
      </c>
      <c r="M27" s="66"/>
      <c r="N27" s="66"/>
      <c r="O27" s="66"/>
      <c r="P27" s="67" t="s">
        <v>361</v>
      </c>
      <c r="Q27" s="67" t="s">
        <v>74</v>
      </c>
      <c r="R27" s="103">
        <v>2099</v>
      </c>
      <c r="S27" s="103" t="s">
        <v>46</v>
      </c>
      <c r="T27" s="103" t="s">
        <v>46</v>
      </c>
      <c r="U27" s="68" t="str">
        <f t="shared" si="0"/>
        <v>N/A</v>
      </c>
    </row>
    <row r="28" spans="1:22" ht="22.5" customHeight="1" thickTop="1" thickBot="1" x14ac:dyDescent="0.55000000000000004">
      <c r="B28" s="13" t="s">
        <v>83</v>
      </c>
      <c r="C28" s="14"/>
      <c r="D28" s="14"/>
      <c r="E28" s="14"/>
      <c r="F28" s="14"/>
      <c r="G28" s="14"/>
      <c r="H28" s="15"/>
      <c r="I28" s="15"/>
      <c r="J28" s="15"/>
      <c r="K28" s="15"/>
      <c r="L28" s="15"/>
      <c r="M28" s="15"/>
      <c r="N28" s="15"/>
      <c r="O28" s="15"/>
      <c r="P28" s="15"/>
      <c r="Q28" s="15"/>
      <c r="R28" s="15"/>
      <c r="S28" s="15"/>
      <c r="T28" s="15"/>
      <c r="U28" s="16"/>
      <c r="V28" s="69"/>
    </row>
    <row r="29" spans="1:22" ht="26.25" customHeight="1" thickTop="1" x14ac:dyDescent="0.5">
      <c r="B29" s="70"/>
      <c r="C29" s="71"/>
      <c r="D29" s="71"/>
      <c r="E29" s="71"/>
      <c r="F29" s="71"/>
      <c r="G29" s="71"/>
      <c r="H29" s="72"/>
      <c r="I29" s="72"/>
      <c r="J29" s="72"/>
      <c r="K29" s="72"/>
      <c r="L29" s="72"/>
      <c r="M29" s="72"/>
      <c r="N29" s="72"/>
      <c r="O29" s="72"/>
      <c r="P29" s="73"/>
      <c r="Q29" s="74"/>
      <c r="R29" s="75" t="s">
        <v>84</v>
      </c>
      <c r="S29" s="44" t="s">
        <v>85</v>
      </c>
      <c r="T29" s="75" t="s">
        <v>86</v>
      </c>
      <c r="U29" s="44" t="s">
        <v>87</v>
      </c>
    </row>
    <row r="30" spans="1:22" ht="26.25" customHeight="1" thickBot="1" x14ac:dyDescent="0.55000000000000004">
      <c r="B30" s="76"/>
      <c r="C30" s="77"/>
      <c r="D30" s="77"/>
      <c r="E30" s="77"/>
      <c r="F30" s="77"/>
      <c r="G30" s="77"/>
      <c r="H30" s="78"/>
      <c r="I30" s="78"/>
      <c r="J30" s="78"/>
      <c r="K30" s="78"/>
      <c r="L30" s="78"/>
      <c r="M30" s="78"/>
      <c r="N30" s="78"/>
      <c r="O30" s="78"/>
      <c r="P30" s="79"/>
      <c r="Q30" s="80"/>
      <c r="R30" s="81" t="s">
        <v>88</v>
      </c>
      <c r="S30" s="80" t="s">
        <v>88</v>
      </c>
      <c r="T30" s="80" t="s">
        <v>88</v>
      </c>
      <c r="U30" s="80" t="s">
        <v>89</v>
      </c>
    </row>
    <row r="31" spans="1:22" ht="13.5" customHeight="1" thickBot="1" x14ac:dyDescent="0.55000000000000004">
      <c r="B31" s="82" t="s">
        <v>90</v>
      </c>
      <c r="C31" s="83"/>
      <c r="D31" s="83"/>
      <c r="E31" s="84"/>
      <c r="F31" s="84"/>
      <c r="G31" s="84"/>
      <c r="H31" s="85"/>
      <c r="I31" s="85"/>
      <c r="J31" s="85"/>
      <c r="K31" s="85"/>
      <c r="L31" s="85"/>
      <c r="M31" s="85"/>
      <c r="N31" s="85"/>
      <c r="O31" s="85"/>
      <c r="P31" s="86"/>
      <c r="Q31" s="86"/>
      <c r="R31" s="87">
        <f>2833.990008</f>
        <v>2833.9900080000002</v>
      </c>
      <c r="S31" s="87">
        <f>709.271379</f>
        <v>709.27137900000002</v>
      </c>
      <c r="T31" s="87">
        <f>709.271379</f>
        <v>709.27137900000002</v>
      </c>
      <c r="U31" s="88">
        <f>+IF(ISERR(T31/S31*100),"N/A",T31/S31*100)</f>
        <v>100</v>
      </c>
    </row>
    <row r="32" spans="1:22" ht="13.5" customHeight="1" thickBot="1" x14ac:dyDescent="0.55000000000000004">
      <c r="B32" s="89" t="s">
        <v>91</v>
      </c>
      <c r="C32" s="90"/>
      <c r="D32" s="90"/>
      <c r="E32" s="91"/>
      <c r="F32" s="91"/>
      <c r="G32" s="91"/>
      <c r="H32" s="92"/>
      <c r="I32" s="92"/>
      <c r="J32" s="92"/>
      <c r="K32" s="92"/>
      <c r="L32" s="92"/>
      <c r="M32" s="92"/>
      <c r="N32" s="92"/>
      <c r="O32" s="92"/>
      <c r="P32" s="93"/>
      <c r="Q32" s="93"/>
      <c r="R32" s="87">
        <f>2833.990008</f>
        <v>2833.9900080000002</v>
      </c>
      <c r="S32" s="87">
        <f>709.271379</f>
        <v>709.27137900000002</v>
      </c>
      <c r="T32" s="87">
        <f>709.271379</f>
        <v>709.27137900000002</v>
      </c>
      <c r="U32" s="88">
        <f>+IF(ISERR(T32/S32*100),"N/A",T32/S32*100)</f>
        <v>100</v>
      </c>
    </row>
    <row r="33" spans="2:21" ht="14.85" customHeight="1" thickTop="1" thickBot="1" x14ac:dyDescent="0.55000000000000004">
      <c r="B33" s="13" t="s">
        <v>92</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5">
      <c r="B34" s="94" t="s">
        <v>93</v>
      </c>
      <c r="C34" s="96"/>
      <c r="D34" s="96"/>
      <c r="E34" s="96"/>
      <c r="F34" s="96"/>
      <c r="G34" s="96"/>
      <c r="H34" s="96"/>
      <c r="I34" s="96"/>
      <c r="J34" s="96"/>
      <c r="K34" s="96"/>
      <c r="L34" s="96"/>
      <c r="M34" s="96"/>
      <c r="N34" s="96"/>
      <c r="O34" s="96"/>
      <c r="P34" s="96"/>
      <c r="Q34" s="96"/>
      <c r="R34" s="96"/>
      <c r="S34" s="96"/>
      <c r="T34" s="96"/>
      <c r="U34" s="95"/>
    </row>
    <row r="35" spans="2:21" ht="133.69999999999999" customHeight="1" x14ac:dyDescent="0.5">
      <c r="B35" s="97" t="s">
        <v>362</v>
      </c>
      <c r="C35" s="99"/>
      <c r="D35" s="99"/>
      <c r="E35" s="99"/>
      <c r="F35" s="99"/>
      <c r="G35" s="99"/>
      <c r="H35" s="99"/>
      <c r="I35" s="99"/>
      <c r="J35" s="99"/>
      <c r="K35" s="99"/>
      <c r="L35" s="99"/>
      <c r="M35" s="99"/>
      <c r="N35" s="99"/>
      <c r="O35" s="99"/>
      <c r="P35" s="99"/>
      <c r="Q35" s="99"/>
      <c r="R35" s="99"/>
      <c r="S35" s="99"/>
      <c r="T35" s="99"/>
      <c r="U35" s="98"/>
    </row>
    <row r="36" spans="2:21" ht="126.95" customHeight="1" x14ac:dyDescent="0.5">
      <c r="B36" s="97" t="s">
        <v>363</v>
      </c>
      <c r="C36" s="99"/>
      <c r="D36" s="99"/>
      <c r="E36" s="99"/>
      <c r="F36" s="99"/>
      <c r="G36" s="99"/>
      <c r="H36" s="99"/>
      <c r="I36" s="99"/>
      <c r="J36" s="99"/>
      <c r="K36" s="99"/>
      <c r="L36" s="99"/>
      <c r="M36" s="99"/>
      <c r="N36" s="99"/>
      <c r="O36" s="99"/>
      <c r="P36" s="99"/>
      <c r="Q36" s="99"/>
      <c r="R36" s="99"/>
      <c r="S36" s="99"/>
      <c r="T36" s="99"/>
      <c r="U36" s="98"/>
    </row>
    <row r="37" spans="2:21" ht="294.75" customHeight="1" x14ac:dyDescent="0.5">
      <c r="B37" s="97" t="s">
        <v>364</v>
      </c>
      <c r="C37" s="99"/>
      <c r="D37" s="99"/>
      <c r="E37" s="99"/>
      <c r="F37" s="99"/>
      <c r="G37" s="99"/>
      <c r="H37" s="99"/>
      <c r="I37" s="99"/>
      <c r="J37" s="99"/>
      <c r="K37" s="99"/>
      <c r="L37" s="99"/>
      <c r="M37" s="99"/>
      <c r="N37" s="99"/>
      <c r="O37" s="99"/>
      <c r="P37" s="99"/>
      <c r="Q37" s="99"/>
      <c r="R37" s="99"/>
      <c r="S37" s="99"/>
      <c r="T37" s="99"/>
      <c r="U37" s="98"/>
    </row>
    <row r="38" spans="2:21" ht="134.25" customHeight="1" x14ac:dyDescent="0.5">
      <c r="B38" s="97" t="s">
        <v>365</v>
      </c>
      <c r="C38" s="99"/>
      <c r="D38" s="99"/>
      <c r="E38" s="99"/>
      <c r="F38" s="99"/>
      <c r="G38" s="99"/>
      <c r="H38" s="99"/>
      <c r="I38" s="99"/>
      <c r="J38" s="99"/>
      <c r="K38" s="99"/>
      <c r="L38" s="99"/>
      <c r="M38" s="99"/>
      <c r="N38" s="99"/>
      <c r="O38" s="99"/>
      <c r="P38" s="99"/>
      <c r="Q38" s="99"/>
      <c r="R38" s="99"/>
      <c r="S38" s="99"/>
      <c r="T38" s="99"/>
      <c r="U38" s="98"/>
    </row>
    <row r="39" spans="2:21" ht="185.25" customHeight="1" x14ac:dyDescent="0.5">
      <c r="B39" s="97" t="s">
        <v>366</v>
      </c>
      <c r="C39" s="99"/>
      <c r="D39" s="99"/>
      <c r="E39" s="99"/>
      <c r="F39" s="99"/>
      <c r="G39" s="99"/>
      <c r="H39" s="99"/>
      <c r="I39" s="99"/>
      <c r="J39" s="99"/>
      <c r="K39" s="99"/>
      <c r="L39" s="99"/>
      <c r="M39" s="99"/>
      <c r="N39" s="99"/>
      <c r="O39" s="99"/>
      <c r="P39" s="99"/>
      <c r="Q39" s="99"/>
      <c r="R39" s="99"/>
      <c r="S39" s="99"/>
      <c r="T39" s="99"/>
      <c r="U39" s="98"/>
    </row>
  </sheetData>
  <mergeCells count="80">
    <mergeCell ref="B38:U38"/>
    <mergeCell ref="B39:U39"/>
    <mergeCell ref="B37:U37"/>
    <mergeCell ref="B35:U35"/>
    <mergeCell ref="B36:U36"/>
    <mergeCell ref="C27:H27"/>
    <mergeCell ref="I27:K27"/>
    <mergeCell ref="L27:O27"/>
    <mergeCell ref="B31:D31"/>
    <mergeCell ref="B32:D32"/>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topLeftCell="A25" zoomScale="80" zoomScaleNormal="80" zoomScaleSheetLayoutView="80" workbookViewId="0">
      <selection activeCell="B40" sqref="B40"/>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367</v>
      </c>
      <c r="D4" s="19" t="s">
        <v>368</v>
      </c>
      <c r="E4" s="19"/>
      <c r="F4" s="19"/>
      <c r="G4" s="19"/>
      <c r="H4" s="19"/>
      <c r="I4" s="20"/>
      <c r="J4" s="21" t="s">
        <v>10</v>
      </c>
      <c r="K4" s="22" t="s">
        <v>11</v>
      </c>
      <c r="L4" s="23" t="s">
        <v>12</v>
      </c>
      <c r="M4" s="23"/>
      <c r="N4" s="23"/>
      <c r="O4" s="23"/>
      <c r="P4" s="21" t="s">
        <v>13</v>
      </c>
      <c r="Q4" s="23" t="s">
        <v>300</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302</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369</v>
      </c>
      <c r="D11" s="62"/>
      <c r="E11" s="62"/>
      <c r="F11" s="62"/>
      <c r="G11" s="62"/>
      <c r="H11" s="62"/>
      <c r="I11" s="62" t="s">
        <v>370</v>
      </c>
      <c r="J11" s="62"/>
      <c r="K11" s="62"/>
      <c r="L11" s="62" t="s">
        <v>371</v>
      </c>
      <c r="M11" s="62"/>
      <c r="N11" s="62"/>
      <c r="O11" s="62"/>
      <c r="P11" s="63" t="s">
        <v>51</v>
      </c>
      <c r="Q11" s="63" t="s">
        <v>45</v>
      </c>
      <c r="R11" s="63">
        <v>67.25</v>
      </c>
      <c r="S11" s="63" t="s">
        <v>46</v>
      </c>
      <c r="T11" s="63" t="s">
        <v>46</v>
      </c>
      <c r="U11" s="64" t="str">
        <f t="shared" ref="U11:U24" si="0">IF(ISERR(T11/S11*100),"N/A",T11/S11*100)</f>
        <v>N/A</v>
      </c>
    </row>
    <row r="12" spans="1:34" ht="75" customHeight="1" thickTop="1" thickBot="1" x14ac:dyDescent="0.55000000000000004">
      <c r="A12" s="60"/>
      <c r="B12" s="61" t="s">
        <v>47</v>
      </c>
      <c r="C12" s="62" t="s">
        <v>372</v>
      </c>
      <c r="D12" s="62"/>
      <c r="E12" s="62"/>
      <c r="F12" s="62"/>
      <c r="G12" s="62"/>
      <c r="H12" s="62"/>
      <c r="I12" s="62" t="s">
        <v>373</v>
      </c>
      <c r="J12" s="62"/>
      <c r="K12" s="62"/>
      <c r="L12" s="62" t="s">
        <v>374</v>
      </c>
      <c r="M12" s="62"/>
      <c r="N12" s="62"/>
      <c r="O12" s="62"/>
      <c r="P12" s="63" t="s">
        <v>51</v>
      </c>
      <c r="Q12" s="63" t="s">
        <v>45</v>
      </c>
      <c r="R12" s="63">
        <v>1.78</v>
      </c>
      <c r="S12" s="63" t="s">
        <v>46</v>
      </c>
      <c r="T12" s="63" t="s">
        <v>46</v>
      </c>
      <c r="U12" s="64" t="str">
        <f t="shared" si="0"/>
        <v>N/A</v>
      </c>
    </row>
    <row r="13" spans="1:34" ht="75" customHeight="1" thickTop="1" x14ac:dyDescent="0.5">
      <c r="A13" s="60"/>
      <c r="B13" s="61" t="s">
        <v>53</v>
      </c>
      <c r="C13" s="62" t="s">
        <v>375</v>
      </c>
      <c r="D13" s="62"/>
      <c r="E13" s="62"/>
      <c r="F13" s="62"/>
      <c r="G13" s="62"/>
      <c r="H13" s="62"/>
      <c r="I13" s="62" t="s">
        <v>376</v>
      </c>
      <c r="J13" s="62"/>
      <c r="K13" s="62"/>
      <c r="L13" s="62" t="s">
        <v>377</v>
      </c>
      <c r="M13" s="62"/>
      <c r="N13" s="62"/>
      <c r="O13" s="62"/>
      <c r="P13" s="63" t="s">
        <v>378</v>
      </c>
      <c r="Q13" s="63" t="s">
        <v>74</v>
      </c>
      <c r="R13" s="104">
        <v>76868</v>
      </c>
      <c r="S13" s="104" t="s">
        <v>46</v>
      </c>
      <c r="T13" s="104" t="s">
        <v>46</v>
      </c>
      <c r="U13" s="64" t="str">
        <f t="shared" si="0"/>
        <v>N/A</v>
      </c>
    </row>
    <row r="14" spans="1:34" ht="75" customHeight="1" x14ac:dyDescent="0.5">
      <c r="A14" s="60"/>
      <c r="B14" s="65" t="s">
        <v>58</v>
      </c>
      <c r="C14" s="66" t="s">
        <v>379</v>
      </c>
      <c r="D14" s="66"/>
      <c r="E14" s="66"/>
      <c r="F14" s="66"/>
      <c r="G14" s="66"/>
      <c r="H14" s="66"/>
      <c r="I14" s="66" t="s">
        <v>380</v>
      </c>
      <c r="J14" s="66"/>
      <c r="K14" s="66"/>
      <c r="L14" s="66" t="s">
        <v>381</v>
      </c>
      <c r="M14" s="66"/>
      <c r="N14" s="66"/>
      <c r="O14" s="66"/>
      <c r="P14" s="67" t="s">
        <v>382</v>
      </c>
      <c r="Q14" s="67" t="s">
        <v>74</v>
      </c>
      <c r="R14" s="103">
        <v>773785</v>
      </c>
      <c r="S14" s="103" t="s">
        <v>46</v>
      </c>
      <c r="T14" s="103" t="s">
        <v>46</v>
      </c>
      <c r="U14" s="68" t="str">
        <f t="shared" si="0"/>
        <v>N/A</v>
      </c>
    </row>
    <row r="15" spans="1:34" ht="75" customHeight="1" thickBot="1" x14ac:dyDescent="0.55000000000000004">
      <c r="A15" s="60"/>
      <c r="B15" s="65" t="s">
        <v>58</v>
      </c>
      <c r="C15" s="66" t="s">
        <v>383</v>
      </c>
      <c r="D15" s="66"/>
      <c r="E15" s="66"/>
      <c r="F15" s="66"/>
      <c r="G15" s="66"/>
      <c r="H15" s="66"/>
      <c r="I15" s="66" t="s">
        <v>384</v>
      </c>
      <c r="J15" s="66"/>
      <c r="K15" s="66"/>
      <c r="L15" s="66" t="s">
        <v>385</v>
      </c>
      <c r="M15" s="66"/>
      <c r="N15" s="66"/>
      <c r="O15" s="66"/>
      <c r="P15" s="67" t="s">
        <v>337</v>
      </c>
      <c r="Q15" s="67" t="s">
        <v>74</v>
      </c>
      <c r="R15" s="103">
        <v>34278</v>
      </c>
      <c r="S15" s="103" t="s">
        <v>46</v>
      </c>
      <c r="T15" s="103" t="s">
        <v>46</v>
      </c>
      <c r="U15" s="68" t="str">
        <f t="shared" si="0"/>
        <v>N/A</v>
      </c>
    </row>
    <row r="16" spans="1:34" ht="75" customHeight="1" thickTop="1" x14ac:dyDescent="0.5">
      <c r="A16" s="60"/>
      <c r="B16" s="61" t="s">
        <v>64</v>
      </c>
      <c r="C16" s="62" t="s">
        <v>327</v>
      </c>
      <c r="D16" s="62"/>
      <c r="E16" s="62"/>
      <c r="F16" s="62"/>
      <c r="G16" s="62"/>
      <c r="H16" s="62"/>
      <c r="I16" s="62" t="s">
        <v>328</v>
      </c>
      <c r="J16" s="62"/>
      <c r="K16" s="62"/>
      <c r="L16" s="62" t="s">
        <v>386</v>
      </c>
      <c r="M16" s="62"/>
      <c r="N16" s="62"/>
      <c r="O16" s="62"/>
      <c r="P16" s="63" t="s">
        <v>330</v>
      </c>
      <c r="Q16" s="63" t="s">
        <v>74</v>
      </c>
      <c r="R16" s="104">
        <v>2115</v>
      </c>
      <c r="S16" s="104" t="s">
        <v>46</v>
      </c>
      <c r="T16" s="104" t="s">
        <v>46</v>
      </c>
      <c r="U16" s="64" t="str">
        <f t="shared" si="0"/>
        <v>N/A</v>
      </c>
    </row>
    <row r="17" spans="1:22" ht="75" customHeight="1" x14ac:dyDescent="0.5">
      <c r="A17" s="60"/>
      <c r="B17" s="65" t="s">
        <v>58</v>
      </c>
      <c r="C17" s="66" t="s">
        <v>387</v>
      </c>
      <c r="D17" s="66"/>
      <c r="E17" s="66"/>
      <c r="F17" s="66"/>
      <c r="G17" s="66"/>
      <c r="H17" s="66"/>
      <c r="I17" s="66" t="s">
        <v>388</v>
      </c>
      <c r="J17" s="66"/>
      <c r="K17" s="66"/>
      <c r="L17" s="66" t="s">
        <v>389</v>
      </c>
      <c r="M17" s="66"/>
      <c r="N17" s="66"/>
      <c r="O17" s="66"/>
      <c r="P17" s="67" t="s">
        <v>314</v>
      </c>
      <c r="Q17" s="67" t="s">
        <v>167</v>
      </c>
      <c r="R17" s="103">
        <v>28366</v>
      </c>
      <c r="S17" s="103">
        <v>28366</v>
      </c>
      <c r="T17" s="103" t="s">
        <v>46</v>
      </c>
      <c r="U17" s="68" t="str">
        <f t="shared" si="0"/>
        <v>N/A</v>
      </c>
    </row>
    <row r="18" spans="1:22" ht="75" customHeight="1" x14ac:dyDescent="0.5">
      <c r="A18" s="60"/>
      <c r="B18" s="65" t="s">
        <v>58</v>
      </c>
      <c r="C18" s="66" t="s">
        <v>390</v>
      </c>
      <c r="D18" s="66"/>
      <c r="E18" s="66"/>
      <c r="F18" s="66"/>
      <c r="G18" s="66"/>
      <c r="H18" s="66"/>
      <c r="I18" s="66" t="s">
        <v>339</v>
      </c>
      <c r="J18" s="66"/>
      <c r="K18" s="66"/>
      <c r="L18" s="66" t="s">
        <v>391</v>
      </c>
      <c r="M18" s="66"/>
      <c r="N18" s="66"/>
      <c r="O18" s="66"/>
      <c r="P18" s="67" t="s">
        <v>62</v>
      </c>
      <c r="Q18" s="67" t="s">
        <v>74</v>
      </c>
      <c r="R18" s="103">
        <v>5920862</v>
      </c>
      <c r="S18" s="103" t="s">
        <v>46</v>
      </c>
      <c r="T18" s="103" t="s">
        <v>46</v>
      </c>
      <c r="U18" s="68" t="str">
        <f t="shared" si="0"/>
        <v>N/A</v>
      </c>
    </row>
    <row r="19" spans="1:22" ht="75" customHeight="1" x14ac:dyDescent="0.5">
      <c r="A19" s="60"/>
      <c r="B19" s="65" t="s">
        <v>58</v>
      </c>
      <c r="C19" s="66" t="s">
        <v>392</v>
      </c>
      <c r="D19" s="66"/>
      <c r="E19" s="66"/>
      <c r="F19" s="66"/>
      <c r="G19" s="66"/>
      <c r="H19" s="66"/>
      <c r="I19" s="66" t="s">
        <v>393</v>
      </c>
      <c r="J19" s="66"/>
      <c r="K19" s="66"/>
      <c r="L19" s="66" t="s">
        <v>394</v>
      </c>
      <c r="M19" s="66"/>
      <c r="N19" s="66"/>
      <c r="O19" s="66"/>
      <c r="P19" s="67" t="s">
        <v>395</v>
      </c>
      <c r="Q19" s="67" t="s">
        <v>74</v>
      </c>
      <c r="R19" s="103">
        <v>1338</v>
      </c>
      <c r="S19" s="103" t="s">
        <v>46</v>
      </c>
      <c r="T19" s="103" t="s">
        <v>46</v>
      </c>
      <c r="U19" s="68" t="str">
        <f t="shared" si="0"/>
        <v>N/A</v>
      </c>
    </row>
    <row r="20" spans="1:22" ht="75" customHeight="1" x14ac:dyDescent="0.5">
      <c r="A20" s="60"/>
      <c r="B20" s="65" t="s">
        <v>58</v>
      </c>
      <c r="C20" s="66" t="s">
        <v>396</v>
      </c>
      <c r="D20" s="66"/>
      <c r="E20" s="66"/>
      <c r="F20" s="66"/>
      <c r="G20" s="66"/>
      <c r="H20" s="66"/>
      <c r="I20" s="66" t="s">
        <v>397</v>
      </c>
      <c r="J20" s="66"/>
      <c r="K20" s="66"/>
      <c r="L20" s="66" t="s">
        <v>398</v>
      </c>
      <c r="M20" s="66"/>
      <c r="N20" s="66"/>
      <c r="O20" s="66"/>
      <c r="P20" s="67" t="s">
        <v>318</v>
      </c>
      <c r="Q20" s="67" t="s">
        <v>74</v>
      </c>
      <c r="R20" s="103">
        <v>46611</v>
      </c>
      <c r="S20" s="103" t="s">
        <v>46</v>
      </c>
      <c r="T20" s="103" t="s">
        <v>46</v>
      </c>
      <c r="U20" s="68" t="str">
        <f t="shared" si="0"/>
        <v>N/A</v>
      </c>
    </row>
    <row r="21" spans="1:22" ht="75" customHeight="1" x14ac:dyDescent="0.5">
      <c r="A21" s="60"/>
      <c r="B21" s="65" t="s">
        <v>58</v>
      </c>
      <c r="C21" s="66" t="s">
        <v>399</v>
      </c>
      <c r="D21" s="66"/>
      <c r="E21" s="66"/>
      <c r="F21" s="66"/>
      <c r="G21" s="66"/>
      <c r="H21" s="66"/>
      <c r="I21" s="66" t="s">
        <v>400</v>
      </c>
      <c r="J21" s="66"/>
      <c r="K21" s="66"/>
      <c r="L21" s="66" t="s">
        <v>401</v>
      </c>
      <c r="M21" s="66"/>
      <c r="N21" s="66"/>
      <c r="O21" s="66"/>
      <c r="P21" s="67" t="s">
        <v>402</v>
      </c>
      <c r="Q21" s="67" t="s">
        <v>74</v>
      </c>
      <c r="R21" s="103">
        <v>735</v>
      </c>
      <c r="S21" s="103" t="s">
        <v>46</v>
      </c>
      <c r="T21" s="103" t="s">
        <v>46</v>
      </c>
      <c r="U21" s="68" t="str">
        <f t="shared" si="0"/>
        <v>N/A</v>
      </c>
    </row>
    <row r="22" spans="1:22" ht="75" customHeight="1" x14ac:dyDescent="0.5">
      <c r="A22" s="60"/>
      <c r="B22" s="65" t="s">
        <v>58</v>
      </c>
      <c r="C22" s="66" t="s">
        <v>403</v>
      </c>
      <c r="D22" s="66"/>
      <c r="E22" s="66"/>
      <c r="F22" s="66"/>
      <c r="G22" s="66"/>
      <c r="H22" s="66"/>
      <c r="I22" s="66" t="s">
        <v>404</v>
      </c>
      <c r="J22" s="66"/>
      <c r="K22" s="66"/>
      <c r="L22" s="66" t="s">
        <v>405</v>
      </c>
      <c r="M22" s="66"/>
      <c r="N22" s="66"/>
      <c r="O22" s="66"/>
      <c r="P22" s="67" t="s">
        <v>337</v>
      </c>
      <c r="Q22" s="67" t="s">
        <v>74</v>
      </c>
      <c r="R22" s="67">
        <v>100</v>
      </c>
      <c r="S22" s="67" t="s">
        <v>46</v>
      </c>
      <c r="T22" s="67" t="s">
        <v>46</v>
      </c>
      <c r="U22" s="68" t="str">
        <f t="shared" si="0"/>
        <v>N/A</v>
      </c>
    </row>
    <row r="23" spans="1:22" ht="75" customHeight="1" x14ac:dyDescent="0.5">
      <c r="A23" s="60"/>
      <c r="B23" s="65" t="s">
        <v>58</v>
      </c>
      <c r="C23" s="66" t="s">
        <v>406</v>
      </c>
      <c r="D23" s="66"/>
      <c r="E23" s="66"/>
      <c r="F23" s="66"/>
      <c r="G23" s="66"/>
      <c r="H23" s="66"/>
      <c r="I23" s="66" t="s">
        <v>407</v>
      </c>
      <c r="J23" s="66"/>
      <c r="K23" s="66"/>
      <c r="L23" s="66" t="s">
        <v>408</v>
      </c>
      <c r="M23" s="66"/>
      <c r="N23" s="66"/>
      <c r="O23" s="66"/>
      <c r="P23" s="67" t="s">
        <v>322</v>
      </c>
      <c r="Q23" s="67" t="s">
        <v>167</v>
      </c>
      <c r="R23" s="67">
        <v>100</v>
      </c>
      <c r="S23" s="67" t="s">
        <v>46</v>
      </c>
      <c r="T23" s="67" t="s">
        <v>46</v>
      </c>
      <c r="U23" s="68" t="str">
        <f t="shared" si="0"/>
        <v>N/A</v>
      </c>
    </row>
    <row r="24" spans="1:22" ht="75" customHeight="1" thickBot="1" x14ac:dyDescent="0.55000000000000004">
      <c r="A24" s="60"/>
      <c r="B24" s="65" t="s">
        <v>58</v>
      </c>
      <c r="C24" s="66" t="s">
        <v>409</v>
      </c>
      <c r="D24" s="66"/>
      <c r="E24" s="66"/>
      <c r="F24" s="66"/>
      <c r="G24" s="66"/>
      <c r="H24" s="66"/>
      <c r="I24" s="66" t="s">
        <v>410</v>
      </c>
      <c r="J24" s="66"/>
      <c r="K24" s="66"/>
      <c r="L24" s="66" t="s">
        <v>411</v>
      </c>
      <c r="M24" s="66"/>
      <c r="N24" s="66"/>
      <c r="O24" s="66"/>
      <c r="P24" s="67" t="s">
        <v>412</v>
      </c>
      <c r="Q24" s="67" t="s">
        <v>69</v>
      </c>
      <c r="R24" s="103">
        <v>2099</v>
      </c>
      <c r="S24" s="103" t="s">
        <v>46</v>
      </c>
      <c r="T24" s="103">
        <v>0</v>
      </c>
      <c r="U24" s="68" t="str">
        <f t="shared" si="0"/>
        <v>N/A</v>
      </c>
    </row>
    <row r="25" spans="1:22" ht="22.5" customHeight="1" thickTop="1" thickBot="1" x14ac:dyDescent="0.55000000000000004">
      <c r="B25" s="13" t="s">
        <v>83</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5">
      <c r="B26" s="70"/>
      <c r="C26" s="71"/>
      <c r="D26" s="71"/>
      <c r="E26" s="71"/>
      <c r="F26" s="71"/>
      <c r="G26" s="71"/>
      <c r="H26" s="72"/>
      <c r="I26" s="72"/>
      <c r="J26" s="72"/>
      <c r="K26" s="72"/>
      <c r="L26" s="72"/>
      <c r="M26" s="72"/>
      <c r="N26" s="72"/>
      <c r="O26" s="72"/>
      <c r="P26" s="73"/>
      <c r="Q26" s="74"/>
      <c r="R26" s="75" t="s">
        <v>84</v>
      </c>
      <c r="S26" s="44" t="s">
        <v>85</v>
      </c>
      <c r="T26" s="75" t="s">
        <v>86</v>
      </c>
      <c r="U26" s="44" t="s">
        <v>87</v>
      </c>
    </row>
    <row r="27" spans="1:22" ht="26.25" customHeight="1" thickBot="1" x14ac:dyDescent="0.55000000000000004">
      <c r="B27" s="76"/>
      <c r="C27" s="77"/>
      <c r="D27" s="77"/>
      <c r="E27" s="77"/>
      <c r="F27" s="77"/>
      <c r="G27" s="77"/>
      <c r="H27" s="78"/>
      <c r="I27" s="78"/>
      <c r="J27" s="78"/>
      <c r="K27" s="78"/>
      <c r="L27" s="78"/>
      <c r="M27" s="78"/>
      <c r="N27" s="78"/>
      <c r="O27" s="78"/>
      <c r="P27" s="79"/>
      <c r="Q27" s="80"/>
      <c r="R27" s="81" t="s">
        <v>88</v>
      </c>
      <c r="S27" s="80" t="s">
        <v>88</v>
      </c>
      <c r="T27" s="80" t="s">
        <v>88</v>
      </c>
      <c r="U27" s="80" t="s">
        <v>89</v>
      </c>
    </row>
    <row r="28" spans="1:22" ht="13.5" customHeight="1" thickBot="1" x14ac:dyDescent="0.55000000000000004">
      <c r="B28" s="82" t="s">
        <v>90</v>
      </c>
      <c r="C28" s="83"/>
      <c r="D28" s="83"/>
      <c r="E28" s="84"/>
      <c r="F28" s="84"/>
      <c r="G28" s="84"/>
      <c r="H28" s="85"/>
      <c r="I28" s="85"/>
      <c r="J28" s="85"/>
      <c r="K28" s="85"/>
      <c r="L28" s="85"/>
      <c r="M28" s="85"/>
      <c r="N28" s="85"/>
      <c r="O28" s="85"/>
      <c r="P28" s="86"/>
      <c r="Q28" s="86"/>
      <c r="R28" s="87">
        <f>1848.467791</f>
        <v>1848.467791</v>
      </c>
      <c r="S28" s="87">
        <f>696.785067</f>
        <v>696.78506700000003</v>
      </c>
      <c r="T28" s="87">
        <f>682.70387</f>
        <v>682.70387000000005</v>
      </c>
      <c r="U28" s="88">
        <f>+IF(ISERR(T28/S28*100),"N/A",T28/S28*100)</f>
        <v>97.979119004282566</v>
      </c>
    </row>
    <row r="29" spans="1:22" ht="13.5" customHeight="1" thickBot="1" x14ac:dyDescent="0.55000000000000004">
      <c r="B29" s="89" t="s">
        <v>91</v>
      </c>
      <c r="C29" s="90"/>
      <c r="D29" s="90"/>
      <c r="E29" s="91"/>
      <c r="F29" s="91"/>
      <c r="G29" s="91"/>
      <c r="H29" s="92"/>
      <c r="I29" s="92"/>
      <c r="J29" s="92"/>
      <c r="K29" s="92"/>
      <c r="L29" s="92"/>
      <c r="M29" s="92"/>
      <c r="N29" s="92"/>
      <c r="O29" s="92"/>
      <c r="P29" s="93"/>
      <c r="Q29" s="93"/>
      <c r="R29" s="87">
        <f>1848.467791</f>
        <v>1848.467791</v>
      </c>
      <c r="S29" s="87">
        <f>682.70387</f>
        <v>682.70387000000005</v>
      </c>
      <c r="T29" s="87">
        <f>682.70387</f>
        <v>682.70387000000005</v>
      </c>
      <c r="U29" s="88">
        <f>+IF(ISERR(T29/S29*100),"N/A",T29/S29*100)</f>
        <v>100</v>
      </c>
    </row>
    <row r="30" spans="1:22" ht="14.85" customHeight="1" thickTop="1" thickBot="1" x14ac:dyDescent="0.55000000000000004">
      <c r="B30" s="13" t="s">
        <v>92</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5">
      <c r="B31" s="94" t="s">
        <v>93</v>
      </c>
      <c r="C31" s="96"/>
      <c r="D31" s="96"/>
      <c r="E31" s="96"/>
      <c r="F31" s="96"/>
      <c r="G31" s="96"/>
      <c r="H31" s="96"/>
      <c r="I31" s="96"/>
      <c r="J31" s="96"/>
      <c r="K31" s="96"/>
      <c r="L31" s="96"/>
      <c r="M31" s="96"/>
      <c r="N31" s="96"/>
      <c r="O31" s="96"/>
      <c r="P31" s="96"/>
      <c r="Q31" s="96"/>
      <c r="R31" s="96"/>
      <c r="S31" s="96"/>
      <c r="T31" s="96"/>
      <c r="U31" s="95"/>
    </row>
    <row r="32" spans="1:22" ht="34.5" customHeight="1" thickBot="1" x14ac:dyDescent="0.55000000000000004">
      <c r="B32" s="100" t="s">
        <v>413</v>
      </c>
      <c r="C32" s="102"/>
      <c r="D32" s="102"/>
      <c r="E32" s="102"/>
      <c r="F32" s="102"/>
      <c r="G32" s="102"/>
      <c r="H32" s="102"/>
      <c r="I32" s="102"/>
      <c r="J32" s="102"/>
      <c r="K32" s="102"/>
      <c r="L32" s="102"/>
      <c r="M32" s="102"/>
      <c r="N32" s="102"/>
      <c r="O32" s="102"/>
      <c r="P32" s="102"/>
      <c r="Q32" s="102"/>
      <c r="R32" s="102"/>
      <c r="S32" s="102"/>
      <c r="T32" s="102"/>
      <c r="U32" s="101"/>
    </row>
  </sheetData>
  <mergeCells count="67">
    <mergeCell ref="B32:U32"/>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opLeftCell="A25" zoomScale="80" zoomScaleNormal="80" zoomScaleSheetLayoutView="80" workbookViewId="0">
      <selection activeCell="B32" sqref="B32:U32"/>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414</v>
      </c>
      <c r="D4" s="19" t="s">
        <v>415</v>
      </c>
      <c r="E4" s="19"/>
      <c r="F4" s="19"/>
      <c r="G4" s="19"/>
      <c r="H4" s="19"/>
      <c r="I4" s="20"/>
      <c r="J4" s="21" t="s">
        <v>10</v>
      </c>
      <c r="K4" s="22" t="s">
        <v>11</v>
      </c>
      <c r="L4" s="23" t="s">
        <v>12</v>
      </c>
      <c r="M4" s="23"/>
      <c r="N4" s="23"/>
      <c r="O4" s="23"/>
      <c r="P4" s="21" t="s">
        <v>13</v>
      </c>
      <c r="Q4" s="23" t="s">
        <v>416</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418</v>
      </c>
      <c r="Q6" s="29"/>
      <c r="R6" s="33"/>
      <c r="S6" s="32" t="s">
        <v>24</v>
      </c>
      <c r="T6" s="29" t="s">
        <v>419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420</v>
      </c>
      <c r="D11" s="62"/>
      <c r="E11" s="62"/>
      <c r="F11" s="62"/>
      <c r="G11" s="62"/>
      <c r="H11" s="62"/>
      <c r="I11" s="62" t="s">
        <v>421</v>
      </c>
      <c r="J11" s="62"/>
      <c r="K11" s="62"/>
      <c r="L11" s="62" t="s">
        <v>422</v>
      </c>
      <c r="M11" s="62"/>
      <c r="N11" s="62"/>
      <c r="O11" s="62"/>
      <c r="P11" s="63" t="s">
        <v>423</v>
      </c>
      <c r="Q11" s="63" t="s">
        <v>45</v>
      </c>
      <c r="R11" s="104">
        <v>3048659</v>
      </c>
      <c r="S11" s="104" t="s">
        <v>46</v>
      </c>
      <c r="T11" s="104" t="s">
        <v>46</v>
      </c>
      <c r="U11" s="64" t="str">
        <f t="shared" ref="U11:U23" si="0">IF(ISERR(T11/S11*100),"N/A",T11/S11*100)</f>
        <v>N/A</v>
      </c>
    </row>
    <row r="12" spans="1:34" ht="75" customHeight="1" thickBot="1" x14ac:dyDescent="0.55000000000000004">
      <c r="A12" s="60"/>
      <c r="B12" s="65" t="s">
        <v>58</v>
      </c>
      <c r="C12" s="66" t="s">
        <v>58</v>
      </c>
      <c r="D12" s="66"/>
      <c r="E12" s="66"/>
      <c r="F12" s="66"/>
      <c r="G12" s="66"/>
      <c r="H12" s="66"/>
      <c r="I12" s="66" t="s">
        <v>424</v>
      </c>
      <c r="J12" s="66"/>
      <c r="K12" s="66"/>
      <c r="L12" s="66" t="s">
        <v>425</v>
      </c>
      <c r="M12" s="66"/>
      <c r="N12" s="66"/>
      <c r="O12" s="66"/>
      <c r="P12" s="67" t="s">
        <v>426</v>
      </c>
      <c r="Q12" s="67" t="s">
        <v>45</v>
      </c>
      <c r="R12" s="103">
        <v>14</v>
      </c>
      <c r="S12" s="103" t="s">
        <v>46</v>
      </c>
      <c r="T12" s="103" t="s">
        <v>46</v>
      </c>
      <c r="U12" s="68" t="str">
        <f t="shared" si="0"/>
        <v>N/A</v>
      </c>
    </row>
    <row r="13" spans="1:34" ht="75" customHeight="1" thickTop="1" x14ac:dyDescent="0.5">
      <c r="A13" s="60"/>
      <c r="B13" s="61" t="s">
        <v>47</v>
      </c>
      <c r="C13" s="62" t="s">
        <v>427</v>
      </c>
      <c r="D13" s="62"/>
      <c r="E13" s="62"/>
      <c r="F13" s="62"/>
      <c r="G13" s="62"/>
      <c r="H13" s="62"/>
      <c r="I13" s="62" t="s">
        <v>428</v>
      </c>
      <c r="J13" s="62"/>
      <c r="K13" s="62"/>
      <c r="L13" s="62" t="s">
        <v>429</v>
      </c>
      <c r="M13" s="62"/>
      <c r="N13" s="62"/>
      <c r="O13" s="62"/>
      <c r="P13" s="63" t="s">
        <v>51</v>
      </c>
      <c r="Q13" s="63" t="s">
        <v>45</v>
      </c>
      <c r="R13" s="63">
        <v>1.81</v>
      </c>
      <c r="S13" s="63" t="s">
        <v>46</v>
      </c>
      <c r="T13" s="63" t="s">
        <v>46</v>
      </c>
      <c r="U13" s="64" t="str">
        <f t="shared" si="0"/>
        <v>N/A</v>
      </c>
    </row>
    <row r="14" spans="1:34" ht="75" customHeight="1" x14ac:dyDescent="0.5">
      <c r="A14" s="60"/>
      <c r="B14" s="65" t="s">
        <v>58</v>
      </c>
      <c r="C14" s="66" t="s">
        <v>58</v>
      </c>
      <c r="D14" s="66"/>
      <c r="E14" s="66"/>
      <c r="F14" s="66"/>
      <c r="G14" s="66"/>
      <c r="H14" s="66"/>
      <c r="I14" s="66" t="s">
        <v>430</v>
      </c>
      <c r="J14" s="66"/>
      <c r="K14" s="66"/>
      <c r="L14" s="66" t="s">
        <v>431</v>
      </c>
      <c r="M14" s="66"/>
      <c r="N14" s="66"/>
      <c r="O14" s="66"/>
      <c r="P14" s="67" t="s">
        <v>51</v>
      </c>
      <c r="Q14" s="67" t="s">
        <v>45</v>
      </c>
      <c r="R14" s="67">
        <v>164.05</v>
      </c>
      <c r="S14" s="67" t="s">
        <v>46</v>
      </c>
      <c r="T14" s="67" t="s">
        <v>46</v>
      </c>
      <c r="U14" s="68" t="str">
        <f t="shared" si="0"/>
        <v>N/A</v>
      </c>
    </row>
    <row r="15" spans="1:34" ht="75" customHeight="1" thickBot="1" x14ac:dyDescent="0.55000000000000004">
      <c r="A15" s="60"/>
      <c r="B15" s="65" t="s">
        <v>58</v>
      </c>
      <c r="C15" s="66" t="s">
        <v>58</v>
      </c>
      <c r="D15" s="66"/>
      <c r="E15" s="66"/>
      <c r="F15" s="66"/>
      <c r="G15" s="66"/>
      <c r="H15" s="66"/>
      <c r="I15" s="66" t="s">
        <v>432</v>
      </c>
      <c r="J15" s="66"/>
      <c r="K15" s="66"/>
      <c r="L15" s="66" t="s">
        <v>433</v>
      </c>
      <c r="M15" s="66"/>
      <c r="N15" s="66"/>
      <c r="O15" s="66"/>
      <c r="P15" s="67" t="s">
        <v>434</v>
      </c>
      <c r="Q15" s="67" t="s">
        <v>45</v>
      </c>
      <c r="R15" s="103">
        <v>1</v>
      </c>
      <c r="S15" s="103" t="s">
        <v>46</v>
      </c>
      <c r="T15" s="103" t="s">
        <v>46</v>
      </c>
      <c r="U15" s="68" t="str">
        <f t="shared" si="0"/>
        <v>N/A</v>
      </c>
    </row>
    <row r="16" spans="1:34" ht="75" customHeight="1" thickTop="1" x14ac:dyDescent="0.5">
      <c r="A16" s="60"/>
      <c r="B16" s="61" t="s">
        <v>53</v>
      </c>
      <c r="C16" s="62" t="s">
        <v>435</v>
      </c>
      <c r="D16" s="62"/>
      <c r="E16" s="62"/>
      <c r="F16" s="62"/>
      <c r="G16" s="62"/>
      <c r="H16" s="62"/>
      <c r="I16" s="62" t="s">
        <v>436</v>
      </c>
      <c r="J16" s="62"/>
      <c r="K16" s="62"/>
      <c r="L16" s="62" t="s">
        <v>437</v>
      </c>
      <c r="M16" s="62"/>
      <c r="N16" s="62"/>
      <c r="O16" s="62"/>
      <c r="P16" s="63" t="s">
        <v>51</v>
      </c>
      <c r="Q16" s="63" t="s">
        <v>52</v>
      </c>
      <c r="R16" s="63">
        <v>34</v>
      </c>
      <c r="S16" s="63">
        <v>7.02</v>
      </c>
      <c r="T16" s="63">
        <v>7.16</v>
      </c>
      <c r="U16" s="64">
        <f t="shared" si="0"/>
        <v>101.99430199430199</v>
      </c>
    </row>
    <row r="17" spans="1:22" ht="75" customHeight="1" thickBot="1" x14ac:dyDescent="0.55000000000000004">
      <c r="A17" s="60"/>
      <c r="B17" s="65" t="s">
        <v>58</v>
      </c>
      <c r="C17" s="66" t="s">
        <v>58</v>
      </c>
      <c r="D17" s="66"/>
      <c r="E17" s="66"/>
      <c r="F17" s="66"/>
      <c r="G17" s="66"/>
      <c r="H17" s="66"/>
      <c r="I17" s="66" t="s">
        <v>438</v>
      </c>
      <c r="J17" s="66"/>
      <c r="K17" s="66"/>
      <c r="L17" s="66" t="s">
        <v>439</v>
      </c>
      <c r="M17" s="66"/>
      <c r="N17" s="66"/>
      <c r="O17" s="66"/>
      <c r="P17" s="67" t="s">
        <v>51</v>
      </c>
      <c r="Q17" s="67" t="s">
        <v>440</v>
      </c>
      <c r="R17" s="67">
        <v>90</v>
      </c>
      <c r="S17" s="67" t="s">
        <v>46</v>
      </c>
      <c r="T17" s="67" t="s">
        <v>46</v>
      </c>
      <c r="U17" s="68" t="str">
        <f t="shared" si="0"/>
        <v>N/A</v>
      </c>
    </row>
    <row r="18" spans="1:22" ht="75" customHeight="1" thickTop="1" x14ac:dyDescent="0.5">
      <c r="A18" s="60"/>
      <c r="B18" s="61" t="s">
        <v>64</v>
      </c>
      <c r="C18" s="62" t="s">
        <v>441</v>
      </c>
      <c r="D18" s="62"/>
      <c r="E18" s="62"/>
      <c r="F18" s="62"/>
      <c r="G18" s="62"/>
      <c r="H18" s="62"/>
      <c r="I18" s="62" t="s">
        <v>442</v>
      </c>
      <c r="J18" s="62"/>
      <c r="K18" s="62"/>
      <c r="L18" s="62" t="s">
        <v>443</v>
      </c>
      <c r="M18" s="62"/>
      <c r="N18" s="62"/>
      <c r="O18" s="62"/>
      <c r="P18" s="63" t="s">
        <v>423</v>
      </c>
      <c r="Q18" s="63" t="s">
        <v>444</v>
      </c>
      <c r="R18" s="63">
        <v>30</v>
      </c>
      <c r="S18" s="63">
        <v>4.5</v>
      </c>
      <c r="T18" s="63">
        <v>20.75</v>
      </c>
      <c r="U18" s="64">
        <f t="shared" si="0"/>
        <v>461.11111111111109</v>
      </c>
    </row>
    <row r="19" spans="1:22" ht="75" customHeight="1" x14ac:dyDescent="0.5">
      <c r="A19" s="60"/>
      <c r="B19" s="65" t="s">
        <v>58</v>
      </c>
      <c r="C19" s="66" t="s">
        <v>58</v>
      </c>
      <c r="D19" s="66"/>
      <c r="E19" s="66"/>
      <c r="F19" s="66"/>
      <c r="G19" s="66"/>
      <c r="H19" s="66"/>
      <c r="I19" s="66" t="s">
        <v>445</v>
      </c>
      <c r="J19" s="66"/>
      <c r="K19" s="66"/>
      <c r="L19" s="66" t="s">
        <v>446</v>
      </c>
      <c r="M19" s="66"/>
      <c r="N19" s="66"/>
      <c r="O19" s="66"/>
      <c r="P19" s="67" t="s">
        <v>447</v>
      </c>
      <c r="Q19" s="67" t="s">
        <v>69</v>
      </c>
      <c r="R19" s="67">
        <v>76.47</v>
      </c>
      <c r="S19" s="67">
        <v>17.940000000000001</v>
      </c>
      <c r="T19" s="67">
        <v>19.27</v>
      </c>
      <c r="U19" s="68">
        <f t="shared" si="0"/>
        <v>107.41360089186176</v>
      </c>
    </row>
    <row r="20" spans="1:22" ht="75" customHeight="1" x14ac:dyDescent="0.5">
      <c r="A20" s="60"/>
      <c r="B20" s="65" t="s">
        <v>58</v>
      </c>
      <c r="C20" s="66" t="s">
        <v>58</v>
      </c>
      <c r="D20" s="66"/>
      <c r="E20" s="66"/>
      <c r="F20" s="66"/>
      <c r="G20" s="66"/>
      <c r="H20" s="66"/>
      <c r="I20" s="66" t="s">
        <v>448</v>
      </c>
      <c r="J20" s="66"/>
      <c r="K20" s="66"/>
      <c r="L20" s="66" t="s">
        <v>449</v>
      </c>
      <c r="M20" s="66"/>
      <c r="N20" s="66"/>
      <c r="O20" s="66"/>
      <c r="P20" s="67" t="s">
        <v>450</v>
      </c>
      <c r="Q20" s="67" t="s">
        <v>137</v>
      </c>
      <c r="R20" s="67">
        <v>1.68</v>
      </c>
      <c r="S20" s="67">
        <v>0.54</v>
      </c>
      <c r="T20" s="67">
        <v>0.82</v>
      </c>
      <c r="U20" s="68">
        <f t="shared" si="0"/>
        <v>151.85185185185185</v>
      </c>
    </row>
    <row r="21" spans="1:22" ht="75" customHeight="1" x14ac:dyDescent="0.5">
      <c r="A21" s="60"/>
      <c r="B21" s="65" t="s">
        <v>58</v>
      </c>
      <c r="C21" s="66" t="s">
        <v>58</v>
      </c>
      <c r="D21" s="66"/>
      <c r="E21" s="66"/>
      <c r="F21" s="66"/>
      <c r="G21" s="66"/>
      <c r="H21" s="66"/>
      <c r="I21" s="66" t="s">
        <v>451</v>
      </c>
      <c r="J21" s="66"/>
      <c r="K21" s="66"/>
      <c r="L21" s="66" t="s">
        <v>452</v>
      </c>
      <c r="M21" s="66"/>
      <c r="N21" s="66"/>
      <c r="O21" s="66"/>
      <c r="P21" s="67" t="s">
        <v>423</v>
      </c>
      <c r="Q21" s="67" t="s">
        <v>453</v>
      </c>
      <c r="R21" s="67">
        <v>60.6</v>
      </c>
      <c r="S21" s="67" t="s">
        <v>46</v>
      </c>
      <c r="T21" s="67" t="s">
        <v>46</v>
      </c>
      <c r="U21" s="68" t="str">
        <f t="shared" si="0"/>
        <v>N/A</v>
      </c>
    </row>
    <row r="22" spans="1:22" ht="75" customHeight="1" x14ac:dyDescent="0.5">
      <c r="A22" s="60"/>
      <c r="B22" s="65" t="s">
        <v>58</v>
      </c>
      <c r="C22" s="66" t="s">
        <v>58</v>
      </c>
      <c r="D22" s="66"/>
      <c r="E22" s="66"/>
      <c r="F22" s="66"/>
      <c r="G22" s="66"/>
      <c r="H22" s="66"/>
      <c r="I22" s="66" t="s">
        <v>454</v>
      </c>
      <c r="J22" s="66"/>
      <c r="K22" s="66"/>
      <c r="L22" s="66" t="s">
        <v>455</v>
      </c>
      <c r="M22" s="66"/>
      <c r="N22" s="66"/>
      <c r="O22" s="66"/>
      <c r="P22" s="67" t="s">
        <v>456</v>
      </c>
      <c r="Q22" s="67" t="s">
        <v>74</v>
      </c>
      <c r="R22" s="67">
        <v>90.76</v>
      </c>
      <c r="S22" s="67" t="s">
        <v>46</v>
      </c>
      <c r="T22" s="67" t="s">
        <v>46</v>
      </c>
      <c r="U22" s="68" t="str">
        <f t="shared" si="0"/>
        <v>N/A</v>
      </c>
    </row>
    <row r="23" spans="1:22" ht="75" customHeight="1" thickBot="1" x14ac:dyDescent="0.55000000000000004">
      <c r="A23" s="60"/>
      <c r="B23" s="65" t="s">
        <v>58</v>
      </c>
      <c r="C23" s="66" t="s">
        <v>58</v>
      </c>
      <c r="D23" s="66"/>
      <c r="E23" s="66"/>
      <c r="F23" s="66"/>
      <c r="G23" s="66"/>
      <c r="H23" s="66"/>
      <c r="I23" s="66" t="s">
        <v>457</v>
      </c>
      <c r="J23" s="66"/>
      <c r="K23" s="66"/>
      <c r="L23" s="66" t="s">
        <v>458</v>
      </c>
      <c r="M23" s="66"/>
      <c r="N23" s="66"/>
      <c r="O23" s="66"/>
      <c r="P23" s="67" t="s">
        <v>193</v>
      </c>
      <c r="Q23" s="67" t="s">
        <v>459</v>
      </c>
      <c r="R23" s="67">
        <v>3</v>
      </c>
      <c r="S23" s="67">
        <v>3</v>
      </c>
      <c r="T23" s="67">
        <v>1.22</v>
      </c>
      <c r="U23" s="68">
        <f t="shared" si="0"/>
        <v>40.666666666666664</v>
      </c>
    </row>
    <row r="24" spans="1:22" ht="22.5" customHeight="1" thickTop="1" thickBot="1" x14ac:dyDescent="0.55000000000000004">
      <c r="B24" s="13" t="s">
        <v>83</v>
      </c>
      <c r="C24" s="14"/>
      <c r="D24" s="14"/>
      <c r="E24" s="14"/>
      <c r="F24" s="14"/>
      <c r="G24" s="14"/>
      <c r="H24" s="15"/>
      <c r="I24" s="15"/>
      <c r="J24" s="15"/>
      <c r="K24" s="15"/>
      <c r="L24" s="15"/>
      <c r="M24" s="15"/>
      <c r="N24" s="15"/>
      <c r="O24" s="15"/>
      <c r="P24" s="15"/>
      <c r="Q24" s="15"/>
      <c r="R24" s="15"/>
      <c r="S24" s="15"/>
      <c r="T24" s="15"/>
      <c r="U24" s="16"/>
      <c r="V24" s="69"/>
    </row>
    <row r="25" spans="1:22" ht="26.25" customHeight="1" thickTop="1" x14ac:dyDescent="0.5">
      <c r="B25" s="70"/>
      <c r="C25" s="71"/>
      <c r="D25" s="71"/>
      <c r="E25" s="71"/>
      <c r="F25" s="71"/>
      <c r="G25" s="71"/>
      <c r="H25" s="72"/>
      <c r="I25" s="72"/>
      <c r="J25" s="72"/>
      <c r="K25" s="72"/>
      <c r="L25" s="72"/>
      <c r="M25" s="72"/>
      <c r="N25" s="72"/>
      <c r="O25" s="72"/>
      <c r="P25" s="73"/>
      <c r="Q25" s="74"/>
      <c r="R25" s="75" t="s">
        <v>84</v>
      </c>
      <c r="S25" s="44" t="s">
        <v>85</v>
      </c>
      <c r="T25" s="75" t="s">
        <v>86</v>
      </c>
      <c r="U25" s="44" t="s">
        <v>87</v>
      </c>
    </row>
    <row r="26" spans="1:22" ht="26.25" customHeight="1" thickBot="1" x14ac:dyDescent="0.55000000000000004">
      <c r="B26" s="76"/>
      <c r="C26" s="77"/>
      <c r="D26" s="77"/>
      <c r="E26" s="77"/>
      <c r="F26" s="77"/>
      <c r="G26" s="77"/>
      <c r="H26" s="78"/>
      <c r="I26" s="78"/>
      <c r="J26" s="78"/>
      <c r="K26" s="78"/>
      <c r="L26" s="78"/>
      <c r="M26" s="78"/>
      <c r="N26" s="78"/>
      <c r="O26" s="78"/>
      <c r="P26" s="79"/>
      <c r="Q26" s="80"/>
      <c r="R26" s="81" t="s">
        <v>88</v>
      </c>
      <c r="S26" s="80" t="s">
        <v>88</v>
      </c>
      <c r="T26" s="80" t="s">
        <v>88</v>
      </c>
      <c r="U26" s="80" t="s">
        <v>89</v>
      </c>
    </row>
    <row r="27" spans="1:22" ht="13.5" customHeight="1" thickBot="1" x14ac:dyDescent="0.55000000000000004">
      <c r="B27" s="82" t="s">
        <v>90</v>
      </c>
      <c r="C27" s="83"/>
      <c r="D27" s="83"/>
      <c r="E27" s="84"/>
      <c r="F27" s="84"/>
      <c r="G27" s="84"/>
      <c r="H27" s="85"/>
      <c r="I27" s="85"/>
      <c r="J27" s="85"/>
      <c r="K27" s="85"/>
      <c r="L27" s="85"/>
      <c r="M27" s="85"/>
      <c r="N27" s="85"/>
      <c r="O27" s="85"/>
      <c r="P27" s="86"/>
      <c r="Q27" s="86"/>
      <c r="R27" s="87">
        <f>2080.029599</f>
        <v>2080.029599</v>
      </c>
      <c r="S27" s="87">
        <f>478.571713</f>
        <v>478.57171299999999</v>
      </c>
      <c r="T27" s="87">
        <f>352.399437</f>
        <v>352.39943699999998</v>
      </c>
      <c r="U27" s="88">
        <f>+IF(ISERR(T27/S27*100),"N/A",T27/S27*100)</f>
        <v>73.635659489970735</v>
      </c>
    </row>
    <row r="28" spans="1:22" ht="13.5" customHeight="1" thickBot="1" x14ac:dyDescent="0.55000000000000004">
      <c r="B28" s="89" t="s">
        <v>91</v>
      </c>
      <c r="C28" s="90"/>
      <c r="D28" s="90"/>
      <c r="E28" s="91"/>
      <c r="F28" s="91"/>
      <c r="G28" s="91"/>
      <c r="H28" s="92"/>
      <c r="I28" s="92"/>
      <c r="J28" s="92"/>
      <c r="K28" s="92"/>
      <c r="L28" s="92"/>
      <c r="M28" s="92"/>
      <c r="N28" s="92"/>
      <c r="O28" s="92"/>
      <c r="P28" s="93"/>
      <c r="Q28" s="93"/>
      <c r="R28" s="87">
        <f>2080.029599</f>
        <v>2080.029599</v>
      </c>
      <c r="S28" s="87">
        <f>352.399437</f>
        <v>352.39943699999998</v>
      </c>
      <c r="T28" s="87">
        <f>352.399437</f>
        <v>352.39943699999998</v>
      </c>
      <c r="U28" s="88">
        <f>+IF(ISERR(T28/S28*100),"N/A",T28/S28*100)</f>
        <v>100</v>
      </c>
    </row>
    <row r="29" spans="1:22" ht="14.85" customHeight="1" thickTop="1" thickBot="1" x14ac:dyDescent="0.55000000000000004">
      <c r="B29" s="13" t="s">
        <v>92</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5">
      <c r="B30" s="94" t="s">
        <v>93</v>
      </c>
      <c r="C30" s="96"/>
      <c r="D30" s="96"/>
      <c r="E30" s="96"/>
      <c r="F30" s="96"/>
      <c r="G30" s="96"/>
      <c r="H30" s="96"/>
      <c r="I30" s="96"/>
      <c r="J30" s="96"/>
      <c r="K30" s="96"/>
      <c r="L30" s="96"/>
      <c r="M30" s="96"/>
      <c r="N30" s="96"/>
      <c r="O30" s="96"/>
      <c r="P30" s="96"/>
      <c r="Q30" s="96"/>
      <c r="R30" s="96"/>
      <c r="S30" s="96"/>
      <c r="T30" s="96"/>
      <c r="U30" s="95"/>
    </row>
    <row r="31" spans="1:22" ht="151.5" customHeight="1" x14ac:dyDescent="0.5">
      <c r="B31" s="97" t="s">
        <v>460</v>
      </c>
      <c r="C31" s="99"/>
      <c r="D31" s="99"/>
      <c r="E31" s="99"/>
      <c r="F31" s="99"/>
      <c r="G31" s="99"/>
      <c r="H31" s="99"/>
      <c r="I31" s="99"/>
      <c r="J31" s="99"/>
      <c r="K31" s="99"/>
      <c r="L31" s="99"/>
      <c r="M31" s="99"/>
      <c r="N31" s="99"/>
      <c r="O31" s="99"/>
      <c r="P31" s="99"/>
      <c r="Q31" s="99"/>
      <c r="R31" s="99"/>
      <c r="S31" s="99"/>
      <c r="T31" s="99"/>
      <c r="U31" s="98"/>
    </row>
    <row r="32" spans="1:22" ht="151.5" customHeight="1" x14ac:dyDescent="0.5">
      <c r="B32" s="97" t="s">
        <v>461</v>
      </c>
      <c r="C32" s="99"/>
      <c r="D32" s="99"/>
      <c r="E32" s="99"/>
      <c r="F32" s="99"/>
      <c r="G32" s="99"/>
      <c r="H32" s="99"/>
      <c r="I32" s="99"/>
      <c r="J32" s="99"/>
      <c r="K32" s="99"/>
      <c r="L32" s="99"/>
      <c r="M32" s="99"/>
      <c r="N32" s="99"/>
      <c r="O32" s="99"/>
      <c r="P32" s="99"/>
      <c r="Q32" s="99"/>
      <c r="R32" s="99"/>
      <c r="S32" s="99"/>
      <c r="T32" s="99"/>
      <c r="U32" s="98"/>
    </row>
    <row r="33" spans="2:21" ht="151.5" customHeight="1" x14ac:dyDescent="0.5">
      <c r="B33" s="97" t="s">
        <v>462</v>
      </c>
      <c r="C33" s="99"/>
      <c r="D33" s="99"/>
      <c r="E33" s="99"/>
      <c r="F33" s="99"/>
      <c r="G33" s="99"/>
      <c r="H33" s="99"/>
      <c r="I33" s="99"/>
      <c r="J33" s="99"/>
      <c r="K33" s="99"/>
      <c r="L33" s="99"/>
      <c r="M33" s="99"/>
      <c r="N33" s="99"/>
      <c r="O33" s="99"/>
      <c r="P33" s="99"/>
      <c r="Q33" s="99"/>
      <c r="R33" s="99"/>
      <c r="S33" s="99"/>
      <c r="T33" s="99"/>
      <c r="U33" s="98"/>
    </row>
    <row r="34" spans="2:21" ht="151.5" customHeight="1" x14ac:dyDescent="0.5">
      <c r="B34" s="97" t="s">
        <v>463</v>
      </c>
      <c r="C34" s="99"/>
      <c r="D34" s="99"/>
      <c r="E34" s="99"/>
      <c r="F34" s="99"/>
      <c r="G34" s="99"/>
      <c r="H34" s="99"/>
      <c r="I34" s="99"/>
      <c r="J34" s="99"/>
      <c r="K34" s="99"/>
      <c r="L34" s="99"/>
      <c r="M34" s="99"/>
      <c r="N34" s="99"/>
      <c r="O34" s="99"/>
      <c r="P34" s="99"/>
      <c r="Q34" s="99"/>
      <c r="R34" s="99"/>
      <c r="S34" s="99"/>
      <c r="T34" s="99"/>
      <c r="U34" s="98"/>
    </row>
    <row r="35" spans="2:21" ht="151.5" customHeight="1" thickBot="1" x14ac:dyDescent="0.55000000000000004">
      <c r="B35" s="100" t="s">
        <v>464</v>
      </c>
      <c r="C35" s="102"/>
      <c r="D35" s="102"/>
      <c r="E35" s="102"/>
      <c r="F35" s="102"/>
      <c r="G35" s="102"/>
      <c r="H35" s="102"/>
      <c r="I35" s="102"/>
      <c r="J35" s="102"/>
      <c r="K35" s="102"/>
      <c r="L35" s="102"/>
      <c r="M35" s="102"/>
      <c r="N35" s="102"/>
      <c r="O35" s="102"/>
      <c r="P35" s="102"/>
      <c r="Q35" s="102"/>
      <c r="R35" s="102"/>
      <c r="S35" s="102"/>
      <c r="T35" s="102"/>
      <c r="U35" s="101"/>
    </row>
  </sheetData>
  <mergeCells count="68">
    <mergeCell ref="B35:U35"/>
    <mergeCell ref="B32:U32"/>
    <mergeCell ref="B33:U33"/>
    <mergeCell ref="B34:U34"/>
    <mergeCell ref="B31:U31"/>
    <mergeCell ref="C23:H23"/>
    <mergeCell ref="I23:K23"/>
    <mergeCell ref="L23:O23"/>
    <mergeCell ref="B27:D27"/>
    <mergeCell ref="B28:D28"/>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topLeftCell="A25" zoomScale="80" zoomScaleNormal="80" zoomScaleSheetLayoutView="80" workbookViewId="0">
      <selection activeCell="E36" sqref="E3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465</v>
      </c>
      <c r="D4" s="19" t="s">
        <v>466</v>
      </c>
      <c r="E4" s="19"/>
      <c r="F4" s="19"/>
      <c r="G4" s="19"/>
      <c r="H4" s="19"/>
      <c r="I4" s="20"/>
      <c r="J4" s="21" t="s">
        <v>10</v>
      </c>
      <c r="K4" s="22" t="s">
        <v>11</v>
      </c>
      <c r="L4" s="23" t="s">
        <v>12</v>
      </c>
      <c r="M4" s="23"/>
      <c r="N4" s="23"/>
      <c r="O4" s="23"/>
      <c r="P4" s="21" t="s">
        <v>13</v>
      </c>
      <c r="Q4" s="23" t="s">
        <v>467</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419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469</v>
      </c>
      <c r="D11" s="62"/>
      <c r="E11" s="62"/>
      <c r="F11" s="62"/>
      <c r="G11" s="62"/>
      <c r="H11" s="62"/>
      <c r="I11" s="62" t="s">
        <v>470</v>
      </c>
      <c r="J11" s="62"/>
      <c r="K11" s="62"/>
      <c r="L11" s="62" t="s">
        <v>471</v>
      </c>
      <c r="M11" s="62"/>
      <c r="N11" s="62"/>
      <c r="O11" s="62"/>
      <c r="P11" s="63" t="s">
        <v>51</v>
      </c>
      <c r="Q11" s="63" t="s">
        <v>45</v>
      </c>
      <c r="R11" s="63">
        <v>76.27</v>
      </c>
      <c r="S11" s="63" t="s">
        <v>46</v>
      </c>
      <c r="T11" s="63" t="s">
        <v>46</v>
      </c>
      <c r="U11" s="64" t="str">
        <f t="shared" ref="U11:U24" si="0">IF(ISERR(T11/S11*100),"N/A",T11/S11*100)</f>
        <v>N/A</v>
      </c>
    </row>
    <row r="12" spans="1:34" ht="75" customHeight="1" thickTop="1" thickBot="1" x14ac:dyDescent="0.55000000000000004">
      <c r="A12" s="60"/>
      <c r="B12" s="61" t="s">
        <v>47</v>
      </c>
      <c r="C12" s="62" t="s">
        <v>472</v>
      </c>
      <c r="D12" s="62"/>
      <c r="E12" s="62"/>
      <c r="F12" s="62"/>
      <c r="G12" s="62"/>
      <c r="H12" s="62"/>
      <c r="I12" s="62" t="s">
        <v>473</v>
      </c>
      <c r="J12" s="62"/>
      <c r="K12" s="62"/>
      <c r="L12" s="62" t="s">
        <v>474</v>
      </c>
      <c r="M12" s="62"/>
      <c r="N12" s="62"/>
      <c r="O12" s="62"/>
      <c r="P12" s="63" t="s">
        <v>51</v>
      </c>
      <c r="Q12" s="63" t="s">
        <v>45</v>
      </c>
      <c r="R12" s="63">
        <v>44.73</v>
      </c>
      <c r="S12" s="63" t="s">
        <v>46</v>
      </c>
      <c r="T12" s="63" t="s">
        <v>46</v>
      </c>
      <c r="U12" s="64" t="str">
        <f t="shared" si="0"/>
        <v>N/A</v>
      </c>
    </row>
    <row r="13" spans="1:34" ht="75" customHeight="1" thickTop="1" x14ac:dyDescent="0.5">
      <c r="A13" s="60"/>
      <c r="B13" s="61" t="s">
        <v>53</v>
      </c>
      <c r="C13" s="62" t="s">
        <v>475</v>
      </c>
      <c r="D13" s="62"/>
      <c r="E13" s="62"/>
      <c r="F13" s="62"/>
      <c r="G13" s="62"/>
      <c r="H13" s="62"/>
      <c r="I13" s="62" t="s">
        <v>476</v>
      </c>
      <c r="J13" s="62"/>
      <c r="K13" s="62"/>
      <c r="L13" s="62" t="s">
        <v>477</v>
      </c>
      <c r="M13" s="62"/>
      <c r="N13" s="62"/>
      <c r="O13" s="62"/>
      <c r="P13" s="63" t="s">
        <v>478</v>
      </c>
      <c r="Q13" s="63" t="s">
        <v>479</v>
      </c>
      <c r="R13" s="63">
        <v>2.2999999999999998</v>
      </c>
      <c r="S13" s="63" t="s">
        <v>46</v>
      </c>
      <c r="T13" s="63" t="s">
        <v>46</v>
      </c>
      <c r="U13" s="64" t="str">
        <f t="shared" si="0"/>
        <v>N/A</v>
      </c>
    </row>
    <row r="14" spans="1:34" ht="75" customHeight="1" x14ac:dyDescent="0.5">
      <c r="A14" s="60"/>
      <c r="B14" s="65" t="s">
        <v>58</v>
      </c>
      <c r="C14" s="66" t="s">
        <v>480</v>
      </c>
      <c r="D14" s="66"/>
      <c r="E14" s="66"/>
      <c r="F14" s="66"/>
      <c r="G14" s="66"/>
      <c r="H14" s="66"/>
      <c r="I14" s="66" t="s">
        <v>481</v>
      </c>
      <c r="J14" s="66"/>
      <c r="K14" s="66"/>
      <c r="L14" s="66" t="s">
        <v>482</v>
      </c>
      <c r="M14" s="66"/>
      <c r="N14" s="66"/>
      <c r="O14" s="66"/>
      <c r="P14" s="67" t="s">
        <v>483</v>
      </c>
      <c r="Q14" s="67" t="s">
        <v>74</v>
      </c>
      <c r="R14" s="67">
        <v>36.770000000000003</v>
      </c>
      <c r="S14" s="67" t="s">
        <v>46</v>
      </c>
      <c r="T14" s="67" t="s">
        <v>46</v>
      </c>
      <c r="U14" s="68" t="str">
        <f t="shared" si="0"/>
        <v>N/A</v>
      </c>
    </row>
    <row r="15" spans="1:34" ht="75" customHeight="1" x14ac:dyDescent="0.5">
      <c r="A15" s="60"/>
      <c r="B15" s="65" t="s">
        <v>58</v>
      </c>
      <c r="C15" s="66" t="s">
        <v>484</v>
      </c>
      <c r="D15" s="66"/>
      <c r="E15" s="66"/>
      <c r="F15" s="66"/>
      <c r="G15" s="66"/>
      <c r="H15" s="66"/>
      <c r="I15" s="66" t="s">
        <v>485</v>
      </c>
      <c r="J15" s="66"/>
      <c r="K15" s="66"/>
      <c r="L15" s="66" t="s">
        <v>486</v>
      </c>
      <c r="M15" s="66"/>
      <c r="N15" s="66"/>
      <c r="O15" s="66"/>
      <c r="P15" s="67" t="s">
        <v>193</v>
      </c>
      <c r="Q15" s="67" t="s">
        <v>74</v>
      </c>
      <c r="R15" s="67">
        <v>0.01</v>
      </c>
      <c r="S15" s="67" t="s">
        <v>46</v>
      </c>
      <c r="T15" s="67" t="s">
        <v>46</v>
      </c>
      <c r="U15" s="68" t="str">
        <f t="shared" si="0"/>
        <v>N/A</v>
      </c>
    </row>
    <row r="16" spans="1:34" ht="75" customHeight="1" x14ac:dyDescent="0.5">
      <c r="A16" s="60"/>
      <c r="B16" s="65" t="s">
        <v>58</v>
      </c>
      <c r="C16" s="66" t="s">
        <v>487</v>
      </c>
      <c r="D16" s="66"/>
      <c r="E16" s="66"/>
      <c r="F16" s="66"/>
      <c r="G16" s="66"/>
      <c r="H16" s="66"/>
      <c r="I16" s="66" t="s">
        <v>488</v>
      </c>
      <c r="J16" s="66"/>
      <c r="K16" s="66"/>
      <c r="L16" s="66" t="s">
        <v>489</v>
      </c>
      <c r="M16" s="66"/>
      <c r="N16" s="66"/>
      <c r="O16" s="66"/>
      <c r="P16" s="67" t="s">
        <v>51</v>
      </c>
      <c r="Q16" s="67" t="s">
        <v>74</v>
      </c>
      <c r="R16" s="67">
        <v>51</v>
      </c>
      <c r="S16" s="67" t="s">
        <v>46</v>
      </c>
      <c r="T16" s="67" t="s">
        <v>46</v>
      </c>
      <c r="U16" s="68" t="str">
        <f t="shared" si="0"/>
        <v>N/A</v>
      </c>
    </row>
    <row r="17" spans="1:22" ht="75" customHeight="1" thickBot="1" x14ac:dyDescent="0.55000000000000004">
      <c r="A17" s="60"/>
      <c r="B17" s="65" t="s">
        <v>58</v>
      </c>
      <c r="C17" s="66" t="s">
        <v>58</v>
      </c>
      <c r="D17" s="66"/>
      <c r="E17" s="66"/>
      <c r="F17" s="66"/>
      <c r="G17" s="66"/>
      <c r="H17" s="66"/>
      <c r="I17" s="66" t="s">
        <v>490</v>
      </c>
      <c r="J17" s="66"/>
      <c r="K17" s="66"/>
      <c r="L17" s="66" t="s">
        <v>491</v>
      </c>
      <c r="M17" s="66"/>
      <c r="N17" s="66"/>
      <c r="O17" s="66"/>
      <c r="P17" s="67" t="s">
        <v>51</v>
      </c>
      <c r="Q17" s="67" t="s">
        <v>74</v>
      </c>
      <c r="R17" s="67">
        <v>74.260000000000005</v>
      </c>
      <c r="S17" s="67" t="s">
        <v>46</v>
      </c>
      <c r="T17" s="67" t="s">
        <v>46</v>
      </c>
      <c r="U17" s="68" t="str">
        <f t="shared" si="0"/>
        <v>N/A</v>
      </c>
    </row>
    <row r="18" spans="1:22" ht="75" customHeight="1" thickTop="1" x14ac:dyDescent="0.5">
      <c r="A18" s="60"/>
      <c r="B18" s="61" t="s">
        <v>64</v>
      </c>
      <c r="C18" s="62" t="s">
        <v>492</v>
      </c>
      <c r="D18" s="62"/>
      <c r="E18" s="62"/>
      <c r="F18" s="62"/>
      <c r="G18" s="62"/>
      <c r="H18" s="62"/>
      <c r="I18" s="62" t="s">
        <v>493</v>
      </c>
      <c r="J18" s="62"/>
      <c r="K18" s="62"/>
      <c r="L18" s="62" t="s">
        <v>494</v>
      </c>
      <c r="M18" s="62"/>
      <c r="N18" s="62"/>
      <c r="O18" s="62"/>
      <c r="P18" s="63" t="s">
        <v>51</v>
      </c>
      <c r="Q18" s="63" t="s">
        <v>69</v>
      </c>
      <c r="R18" s="63">
        <v>98.59</v>
      </c>
      <c r="S18" s="63">
        <v>21.02</v>
      </c>
      <c r="T18" s="63">
        <v>21.67</v>
      </c>
      <c r="U18" s="64">
        <f t="shared" si="0"/>
        <v>103.09229305423406</v>
      </c>
    </row>
    <row r="19" spans="1:22" ht="75" customHeight="1" x14ac:dyDescent="0.5">
      <c r="A19" s="60"/>
      <c r="B19" s="65" t="s">
        <v>58</v>
      </c>
      <c r="C19" s="66" t="s">
        <v>495</v>
      </c>
      <c r="D19" s="66"/>
      <c r="E19" s="66"/>
      <c r="F19" s="66"/>
      <c r="G19" s="66"/>
      <c r="H19" s="66"/>
      <c r="I19" s="66" t="s">
        <v>496</v>
      </c>
      <c r="J19" s="66"/>
      <c r="K19" s="66"/>
      <c r="L19" s="66" t="s">
        <v>497</v>
      </c>
      <c r="M19" s="66"/>
      <c r="N19" s="66"/>
      <c r="O19" s="66"/>
      <c r="P19" s="67" t="s">
        <v>51</v>
      </c>
      <c r="Q19" s="67" t="s">
        <v>479</v>
      </c>
      <c r="R19" s="67">
        <v>83.18</v>
      </c>
      <c r="S19" s="67" t="s">
        <v>46</v>
      </c>
      <c r="T19" s="67" t="s">
        <v>46</v>
      </c>
      <c r="U19" s="68" t="str">
        <f t="shared" si="0"/>
        <v>N/A</v>
      </c>
    </row>
    <row r="20" spans="1:22" ht="75" customHeight="1" x14ac:dyDescent="0.5">
      <c r="A20" s="60"/>
      <c r="B20" s="65" t="s">
        <v>58</v>
      </c>
      <c r="C20" s="66" t="s">
        <v>498</v>
      </c>
      <c r="D20" s="66"/>
      <c r="E20" s="66"/>
      <c r="F20" s="66"/>
      <c r="G20" s="66"/>
      <c r="H20" s="66"/>
      <c r="I20" s="66" t="s">
        <v>499</v>
      </c>
      <c r="J20" s="66"/>
      <c r="K20" s="66"/>
      <c r="L20" s="66" t="s">
        <v>500</v>
      </c>
      <c r="M20" s="66"/>
      <c r="N20" s="66"/>
      <c r="O20" s="66"/>
      <c r="P20" s="67" t="s">
        <v>51</v>
      </c>
      <c r="Q20" s="67" t="s">
        <v>74</v>
      </c>
      <c r="R20" s="67">
        <v>32.979999999999997</v>
      </c>
      <c r="S20" s="67" t="s">
        <v>46</v>
      </c>
      <c r="T20" s="67" t="s">
        <v>46</v>
      </c>
      <c r="U20" s="68" t="str">
        <f t="shared" si="0"/>
        <v>N/A</v>
      </c>
    </row>
    <row r="21" spans="1:22" ht="75" customHeight="1" x14ac:dyDescent="0.5">
      <c r="A21" s="60"/>
      <c r="B21" s="65" t="s">
        <v>58</v>
      </c>
      <c r="C21" s="66" t="s">
        <v>501</v>
      </c>
      <c r="D21" s="66"/>
      <c r="E21" s="66"/>
      <c r="F21" s="66"/>
      <c r="G21" s="66"/>
      <c r="H21" s="66"/>
      <c r="I21" s="66" t="s">
        <v>502</v>
      </c>
      <c r="J21" s="66"/>
      <c r="K21" s="66"/>
      <c r="L21" s="66" t="s">
        <v>503</v>
      </c>
      <c r="M21" s="66"/>
      <c r="N21" s="66"/>
      <c r="O21" s="66"/>
      <c r="P21" s="67" t="s">
        <v>51</v>
      </c>
      <c r="Q21" s="67" t="s">
        <v>74</v>
      </c>
      <c r="R21" s="67">
        <v>59.97</v>
      </c>
      <c r="S21" s="67" t="s">
        <v>46</v>
      </c>
      <c r="T21" s="67" t="s">
        <v>46</v>
      </c>
      <c r="U21" s="68" t="str">
        <f t="shared" si="0"/>
        <v>N/A</v>
      </c>
    </row>
    <row r="22" spans="1:22" ht="75" customHeight="1" x14ac:dyDescent="0.5">
      <c r="A22" s="60"/>
      <c r="B22" s="65" t="s">
        <v>58</v>
      </c>
      <c r="C22" s="66" t="s">
        <v>504</v>
      </c>
      <c r="D22" s="66"/>
      <c r="E22" s="66"/>
      <c r="F22" s="66"/>
      <c r="G22" s="66"/>
      <c r="H22" s="66"/>
      <c r="I22" s="66" t="s">
        <v>505</v>
      </c>
      <c r="J22" s="66"/>
      <c r="K22" s="66"/>
      <c r="L22" s="66" t="s">
        <v>506</v>
      </c>
      <c r="M22" s="66"/>
      <c r="N22" s="66"/>
      <c r="O22" s="66"/>
      <c r="P22" s="67" t="s">
        <v>51</v>
      </c>
      <c r="Q22" s="67" t="s">
        <v>69</v>
      </c>
      <c r="R22" s="67">
        <v>98.51</v>
      </c>
      <c r="S22" s="67">
        <v>22.36</v>
      </c>
      <c r="T22" s="67">
        <v>18.96</v>
      </c>
      <c r="U22" s="68">
        <f t="shared" si="0"/>
        <v>84.794275491949918</v>
      </c>
    </row>
    <row r="23" spans="1:22" ht="75" customHeight="1" x14ac:dyDescent="0.5">
      <c r="A23" s="60"/>
      <c r="B23" s="65" t="s">
        <v>58</v>
      </c>
      <c r="C23" s="66" t="s">
        <v>507</v>
      </c>
      <c r="D23" s="66"/>
      <c r="E23" s="66"/>
      <c r="F23" s="66"/>
      <c r="G23" s="66"/>
      <c r="H23" s="66"/>
      <c r="I23" s="66" t="s">
        <v>508</v>
      </c>
      <c r="J23" s="66"/>
      <c r="K23" s="66"/>
      <c r="L23" s="66" t="s">
        <v>509</v>
      </c>
      <c r="M23" s="66"/>
      <c r="N23" s="66"/>
      <c r="O23" s="66"/>
      <c r="P23" s="67" t="s">
        <v>51</v>
      </c>
      <c r="Q23" s="67" t="s">
        <v>479</v>
      </c>
      <c r="R23" s="67">
        <v>90.5</v>
      </c>
      <c r="S23" s="67" t="s">
        <v>46</v>
      </c>
      <c r="T23" s="67" t="s">
        <v>46</v>
      </c>
      <c r="U23" s="68" t="str">
        <f t="shared" si="0"/>
        <v>N/A</v>
      </c>
    </row>
    <row r="24" spans="1:22" ht="75" customHeight="1" thickBot="1" x14ac:dyDescent="0.55000000000000004">
      <c r="A24" s="60"/>
      <c r="B24" s="65" t="s">
        <v>58</v>
      </c>
      <c r="C24" s="66" t="s">
        <v>510</v>
      </c>
      <c r="D24" s="66"/>
      <c r="E24" s="66"/>
      <c r="F24" s="66"/>
      <c r="G24" s="66"/>
      <c r="H24" s="66"/>
      <c r="I24" s="66" t="s">
        <v>511</v>
      </c>
      <c r="J24" s="66"/>
      <c r="K24" s="66"/>
      <c r="L24" s="66" t="s">
        <v>512</v>
      </c>
      <c r="M24" s="66"/>
      <c r="N24" s="66"/>
      <c r="O24" s="66"/>
      <c r="P24" s="67" t="s">
        <v>51</v>
      </c>
      <c r="Q24" s="67" t="s">
        <v>74</v>
      </c>
      <c r="R24" s="67">
        <v>70</v>
      </c>
      <c r="S24" s="67" t="s">
        <v>46</v>
      </c>
      <c r="T24" s="67" t="s">
        <v>46</v>
      </c>
      <c r="U24" s="68" t="str">
        <f t="shared" si="0"/>
        <v>N/A</v>
      </c>
    </row>
    <row r="25" spans="1:22" ht="22.5" customHeight="1" thickTop="1" thickBot="1" x14ac:dyDescent="0.55000000000000004">
      <c r="B25" s="13" t="s">
        <v>83</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5">
      <c r="B26" s="70"/>
      <c r="C26" s="71"/>
      <c r="D26" s="71"/>
      <c r="E26" s="71"/>
      <c r="F26" s="71"/>
      <c r="G26" s="71"/>
      <c r="H26" s="72"/>
      <c r="I26" s="72"/>
      <c r="J26" s="72"/>
      <c r="K26" s="72"/>
      <c r="L26" s="72"/>
      <c r="M26" s="72"/>
      <c r="N26" s="72"/>
      <c r="O26" s="72"/>
      <c r="P26" s="73"/>
      <c r="Q26" s="74"/>
      <c r="R26" s="75" t="s">
        <v>84</v>
      </c>
      <c r="S26" s="44" t="s">
        <v>85</v>
      </c>
      <c r="T26" s="75" t="s">
        <v>86</v>
      </c>
      <c r="U26" s="44" t="s">
        <v>87</v>
      </c>
    </row>
    <row r="27" spans="1:22" ht="26.25" customHeight="1" thickBot="1" x14ac:dyDescent="0.55000000000000004">
      <c r="B27" s="76"/>
      <c r="C27" s="77"/>
      <c r="D27" s="77"/>
      <c r="E27" s="77"/>
      <c r="F27" s="77"/>
      <c r="G27" s="77"/>
      <c r="H27" s="78"/>
      <c r="I27" s="78"/>
      <c r="J27" s="78"/>
      <c r="K27" s="78"/>
      <c r="L27" s="78"/>
      <c r="M27" s="78"/>
      <c r="N27" s="78"/>
      <c r="O27" s="78"/>
      <c r="P27" s="79"/>
      <c r="Q27" s="80"/>
      <c r="R27" s="81" t="s">
        <v>88</v>
      </c>
      <c r="S27" s="80" t="s">
        <v>88</v>
      </c>
      <c r="T27" s="80" t="s">
        <v>88</v>
      </c>
      <c r="U27" s="80" t="s">
        <v>89</v>
      </c>
    </row>
    <row r="28" spans="1:22" ht="13.5" customHeight="1" thickBot="1" x14ac:dyDescent="0.55000000000000004">
      <c r="B28" s="82" t="s">
        <v>90</v>
      </c>
      <c r="C28" s="83"/>
      <c r="D28" s="83"/>
      <c r="E28" s="84"/>
      <c r="F28" s="84"/>
      <c r="G28" s="84"/>
      <c r="H28" s="85"/>
      <c r="I28" s="85"/>
      <c r="J28" s="85"/>
      <c r="K28" s="85"/>
      <c r="L28" s="85"/>
      <c r="M28" s="85"/>
      <c r="N28" s="85"/>
      <c r="O28" s="85"/>
      <c r="P28" s="86"/>
      <c r="Q28" s="86"/>
      <c r="R28" s="87">
        <f>747.397543</f>
        <v>747.39754300000004</v>
      </c>
      <c r="S28" s="87">
        <f>2.28789</f>
        <v>2.28789</v>
      </c>
      <c r="T28" s="87">
        <f>1.14864605</f>
        <v>1.14864605</v>
      </c>
      <c r="U28" s="88">
        <f>+IF(ISERR(T28/S28*100),"N/A",T28/S28*100)</f>
        <v>50.205475350650595</v>
      </c>
    </row>
    <row r="29" spans="1:22" ht="13.5" customHeight="1" thickBot="1" x14ac:dyDescent="0.55000000000000004">
      <c r="B29" s="89" t="s">
        <v>91</v>
      </c>
      <c r="C29" s="90"/>
      <c r="D29" s="90"/>
      <c r="E29" s="91"/>
      <c r="F29" s="91"/>
      <c r="G29" s="91"/>
      <c r="H29" s="92"/>
      <c r="I29" s="92"/>
      <c r="J29" s="92"/>
      <c r="K29" s="92"/>
      <c r="L29" s="92"/>
      <c r="M29" s="92"/>
      <c r="N29" s="92"/>
      <c r="O29" s="92"/>
      <c r="P29" s="93"/>
      <c r="Q29" s="93"/>
      <c r="R29" s="87">
        <f>747.397543</f>
        <v>747.39754300000004</v>
      </c>
      <c r="S29" s="87">
        <f>1.20807997</f>
        <v>1.20807997</v>
      </c>
      <c r="T29" s="87">
        <f>1.14864605</f>
        <v>1.14864605</v>
      </c>
      <c r="U29" s="88">
        <f>+IF(ISERR(T29/S29*100),"N/A",T29/S29*100)</f>
        <v>95.080299195756055</v>
      </c>
    </row>
    <row r="30" spans="1:22" ht="14.85" customHeight="1" thickTop="1" thickBot="1" x14ac:dyDescent="0.55000000000000004">
      <c r="B30" s="13" t="s">
        <v>92</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5">
      <c r="B31" s="94" t="s">
        <v>93</v>
      </c>
      <c r="C31" s="96"/>
      <c r="D31" s="96"/>
      <c r="E31" s="96"/>
      <c r="F31" s="96"/>
      <c r="G31" s="96"/>
      <c r="H31" s="96"/>
      <c r="I31" s="96"/>
      <c r="J31" s="96"/>
      <c r="K31" s="96"/>
      <c r="L31" s="96"/>
      <c r="M31" s="96"/>
      <c r="N31" s="96"/>
      <c r="O31" s="96"/>
      <c r="P31" s="96"/>
      <c r="Q31" s="96"/>
      <c r="R31" s="96"/>
      <c r="S31" s="96"/>
      <c r="T31" s="96"/>
      <c r="U31" s="95"/>
    </row>
    <row r="32" spans="1:22" ht="96.75" customHeight="1" x14ac:dyDescent="0.5">
      <c r="B32" s="97" t="s">
        <v>513</v>
      </c>
      <c r="C32" s="99"/>
      <c r="D32" s="99"/>
      <c r="E32" s="99"/>
      <c r="F32" s="99"/>
      <c r="G32" s="99"/>
      <c r="H32" s="99"/>
      <c r="I32" s="99"/>
      <c r="J32" s="99"/>
      <c r="K32" s="99"/>
      <c r="L32" s="99"/>
      <c r="M32" s="99"/>
      <c r="N32" s="99"/>
      <c r="O32" s="99"/>
      <c r="P32" s="99"/>
      <c r="Q32" s="99"/>
      <c r="R32" s="99"/>
      <c r="S32" s="99"/>
      <c r="T32" s="99"/>
      <c r="U32" s="98"/>
    </row>
    <row r="33" spans="2:21" ht="96.75" customHeight="1" x14ac:dyDescent="0.5">
      <c r="B33" s="97" t="s">
        <v>514</v>
      </c>
      <c r="C33" s="99"/>
      <c r="D33" s="99"/>
      <c r="E33" s="99"/>
      <c r="F33" s="99"/>
      <c r="G33" s="99"/>
      <c r="H33" s="99"/>
      <c r="I33" s="99"/>
      <c r="J33" s="99"/>
      <c r="K33" s="99"/>
      <c r="L33" s="99"/>
      <c r="M33" s="99"/>
      <c r="N33" s="99"/>
      <c r="O33" s="99"/>
      <c r="P33" s="99"/>
      <c r="Q33" s="99"/>
      <c r="R33" s="99"/>
      <c r="S33" s="99"/>
      <c r="T33" s="99"/>
      <c r="U33" s="98"/>
    </row>
  </sheetData>
  <mergeCells count="68">
    <mergeCell ref="B33:U33"/>
    <mergeCell ref="B32:U32"/>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3"/>
  <sheetViews>
    <sheetView topLeftCell="A16" zoomScale="80" zoomScaleNormal="80" zoomScaleSheetLayoutView="80" workbookViewId="0">
      <selection activeCell="B36" sqref="B3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515</v>
      </c>
      <c r="D4" s="19" t="s">
        <v>516</v>
      </c>
      <c r="E4" s="19"/>
      <c r="F4" s="19"/>
      <c r="G4" s="19"/>
      <c r="H4" s="19"/>
      <c r="I4" s="20"/>
      <c r="J4" s="21" t="s">
        <v>10</v>
      </c>
      <c r="K4" s="22" t="s">
        <v>11</v>
      </c>
      <c r="L4" s="23" t="s">
        <v>12</v>
      </c>
      <c r="M4" s="23"/>
      <c r="N4" s="23"/>
      <c r="O4" s="23"/>
      <c r="P4" s="21" t="s">
        <v>13</v>
      </c>
      <c r="Q4" s="23" t="s">
        <v>517</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518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519</v>
      </c>
      <c r="D11" s="62"/>
      <c r="E11" s="62"/>
      <c r="F11" s="62"/>
      <c r="G11" s="62"/>
      <c r="H11" s="62"/>
      <c r="I11" s="62" t="s">
        <v>520</v>
      </c>
      <c r="J11" s="62"/>
      <c r="K11" s="62"/>
      <c r="L11" s="62" t="s">
        <v>521</v>
      </c>
      <c r="M11" s="62"/>
      <c r="N11" s="62"/>
      <c r="O11" s="62"/>
      <c r="P11" s="63" t="s">
        <v>273</v>
      </c>
      <c r="Q11" s="63" t="s">
        <v>45</v>
      </c>
      <c r="R11" s="63">
        <v>0.8</v>
      </c>
      <c r="S11" s="63" t="s">
        <v>46</v>
      </c>
      <c r="T11" s="63" t="s">
        <v>46</v>
      </c>
      <c r="U11" s="64" t="str">
        <f t="shared" ref="U11:U16" si="0">IF(ISERR(T11/S11*100),"N/A",T11/S11*100)</f>
        <v>N/A</v>
      </c>
    </row>
    <row r="12" spans="1:34" ht="75" customHeight="1" thickTop="1" thickBot="1" x14ac:dyDescent="0.55000000000000004">
      <c r="A12" s="60"/>
      <c r="B12" s="61" t="s">
        <v>47</v>
      </c>
      <c r="C12" s="62" t="s">
        <v>522</v>
      </c>
      <c r="D12" s="62"/>
      <c r="E12" s="62"/>
      <c r="F12" s="62"/>
      <c r="G12" s="62"/>
      <c r="H12" s="62"/>
      <c r="I12" s="62" t="s">
        <v>523</v>
      </c>
      <c r="J12" s="62"/>
      <c r="K12" s="62"/>
      <c r="L12" s="62" t="s">
        <v>524</v>
      </c>
      <c r="M12" s="62"/>
      <c r="N12" s="62"/>
      <c r="O12" s="62"/>
      <c r="P12" s="63" t="s">
        <v>51</v>
      </c>
      <c r="Q12" s="63" t="s">
        <v>45</v>
      </c>
      <c r="R12" s="63">
        <v>49.88</v>
      </c>
      <c r="S12" s="63" t="s">
        <v>46</v>
      </c>
      <c r="T12" s="63" t="s">
        <v>46</v>
      </c>
      <c r="U12" s="64" t="str">
        <f t="shared" si="0"/>
        <v>N/A</v>
      </c>
    </row>
    <row r="13" spans="1:34" ht="75" customHeight="1" thickTop="1" x14ac:dyDescent="0.5">
      <c r="A13" s="60"/>
      <c r="B13" s="61" t="s">
        <v>53</v>
      </c>
      <c r="C13" s="62" t="s">
        <v>525</v>
      </c>
      <c r="D13" s="62"/>
      <c r="E13" s="62"/>
      <c r="F13" s="62"/>
      <c r="G13" s="62"/>
      <c r="H13" s="62"/>
      <c r="I13" s="62" t="s">
        <v>526</v>
      </c>
      <c r="J13" s="62"/>
      <c r="K13" s="62"/>
      <c r="L13" s="62" t="s">
        <v>527</v>
      </c>
      <c r="M13" s="62"/>
      <c r="N13" s="62"/>
      <c r="O13" s="62"/>
      <c r="P13" s="63" t="s">
        <v>51</v>
      </c>
      <c r="Q13" s="63" t="s">
        <v>45</v>
      </c>
      <c r="R13" s="63">
        <v>56</v>
      </c>
      <c r="S13" s="63" t="s">
        <v>46</v>
      </c>
      <c r="T13" s="63" t="s">
        <v>46</v>
      </c>
      <c r="U13" s="64" t="str">
        <f t="shared" si="0"/>
        <v>N/A</v>
      </c>
    </row>
    <row r="14" spans="1:34" ht="75" customHeight="1" thickBot="1" x14ac:dyDescent="0.55000000000000004">
      <c r="A14" s="60"/>
      <c r="B14" s="65" t="s">
        <v>58</v>
      </c>
      <c r="C14" s="66" t="s">
        <v>58</v>
      </c>
      <c r="D14" s="66"/>
      <c r="E14" s="66"/>
      <c r="F14" s="66"/>
      <c r="G14" s="66"/>
      <c r="H14" s="66"/>
      <c r="I14" s="66" t="s">
        <v>528</v>
      </c>
      <c r="J14" s="66"/>
      <c r="K14" s="66"/>
      <c r="L14" s="66" t="s">
        <v>529</v>
      </c>
      <c r="M14" s="66"/>
      <c r="N14" s="66"/>
      <c r="O14" s="66"/>
      <c r="P14" s="67" t="s">
        <v>193</v>
      </c>
      <c r="Q14" s="67" t="s">
        <v>45</v>
      </c>
      <c r="R14" s="67">
        <v>4.5999999999999996</v>
      </c>
      <c r="S14" s="67" t="s">
        <v>46</v>
      </c>
      <c r="T14" s="67" t="s">
        <v>46</v>
      </c>
      <c r="U14" s="68" t="str">
        <f t="shared" si="0"/>
        <v>N/A</v>
      </c>
    </row>
    <row r="15" spans="1:34" ht="75" customHeight="1" thickTop="1" x14ac:dyDescent="0.5">
      <c r="A15" s="60"/>
      <c r="B15" s="61" t="s">
        <v>64</v>
      </c>
      <c r="C15" s="62" t="s">
        <v>530</v>
      </c>
      <c r="D15" s="62"/>
      <c r="E15" s="62"/>
      <c r="F15" s="62"/>
      <c r="G15" s="62"/>
      <c r="H15" s="62"/>
      <c r="I15" s="62" t="s">
        <v>531</v>
      </c>
      <c r="J15" s="62"/>
      <c r="K15" s="62"/>
      <c r="L15" s="62" t="s">
        <v>532</v>
      </c>
      <c r="M15" s="62"/>
      <c r="N15" s="62"/>
      <c r="O15" s="62"/>
      <c r="P15" s="63" t="s">
        <v>51</v>
      </c>
      <c r="Q15" s="63" t="s">
        <v>74</v>
      </c>
      <c r="R15" s="63">
        <v>89.74</v>
      </c>
      <c r="S15" s="63" t="s">
        <v>46</v>
      </c>
      <c r="T15" s="63" t="s">
        <v>46</v>
      </c>
      <c r="U15" s="64" t="str">
        <f t="shared" si="0"/>
        <v>N/A</v>
      </c>
    </row>
    <row r="16" spans="1:34" ht="75" customHeight="1" thickBot="1" x14ac:dyDescent="0.55000000000000004">
      <c r="A16" s="60"/>
      <c r="B16" s="65" t="s">
        <v>58</v>
      </c>
      <c r="C16" s="66" t="s">
        <v>533</v>
      </c>
      <c r="D16" s="66"/>
      <c r="E16" s="66"/>
      <c r="F16" s="66"/>
      <c r="G16" s="66"/>
      <c r="H16" s="66"/>
      <c r="I16" s="66" t="s">
        <v>534</v>
      </c>
      <c r="J16" s="66"/>
      <c r="K16" s="66"/>
      <c r="L16" s="66" t="s">
        <v>535</v>
      </c>
      <c r="M16" s="66"/>
      <c r="N16" s="66"/>
      <c r="O16" s="66"/>
      <c r="P16" s="67" t="s">
        <v>51</v>
      </c>
      <c r="Q16" s="67" t="s">
        <v>74</v>
      </c>
      <c r="R16" s="67">
        <v>89.74</v>
      </c>
      <c r="S16" s="67" t="s">
        <v>46</v>
      </c>
      <c r="T16" s="67" t="s">
        <v>46</v>
      </c>
      <c r="U16" s="68" t="str">
        <f t="shared" si="0"/>
        <v>N/A</v>
      </c>
    </row>
    <row r="17" spans="2:22" ht="22.5" customHeight="1" thickTop="1" thickBot="1" x14ac:dyDescent="0.55000000000000004">
      <c r="B17" s="13" t="s">
        <v>83</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5">
      <c r="B18" s="70"/>
      <c r="C18" s="71"/>
      <c r="D18" s="71"/>
      <c r="E18" s="71"/>
      <c r="F18" s="71"/>
      <c r="G18" s="71"/>
      <c r="H18" s="72"/>
      <c r="I18" s="72"/>
      <c r="J18" s="72"/>
      <c r="K18" s="72"/>
      <c r="L18" s="72"/>
      <c r="M18" s="72"/>
      <c r="N18" s="72"/>
      <c r="O18" s="72"/>
      <c r="P18" s="73"/>
      <c r="Q18" s="74"/>
      <c r="R18" s="75" t="s">
        <v>84</v>
      </c>
      <c r="S18" s="44" t="s">
        <v>85</v>
      </c>
      <c r="T18" s="75" t="s">
        <v>86</v>
      </c>
      <c r="U18" s="44" t="s">
        <v>87</v>
      </c>
    </row>
    <row r="19" spans="2:22" ht="26.25" customHeight="1" thickBot="1" x14ac:dyDescent="0.55000000000000004">
      <c r="B19" s="76"/>
      <c r="C19" s="77"/>
      <c r="D19" s="77"/>
      <c r="E19" s="77"/>
      <c r="F19" s="77"/>
      <c r="G19" s="77"/>
      <c r="H19" s="78"/>
      <c r="I19" s="78"/>
      <c r="J19" s="78"/>
      <c r="K19" s="78"/>
      <c r="L19" s="78"/>
      <c r="M19" s="78"/>
      <c r="N19" s="78"/>
      <c r="O19" s="78"/>
      <c r="P19" s="79"/>
      <c r="Q19" s="80"/>
      <c r="R19" s="81" t="s">
        <v>88</v>
      </c>
      <c r="S19" s="80" t="s">
        <v>88</v>
      </c>
      <c r="T19" s="80" t="s">
        <v>88</v>
      </c>
      <c r="U19" s="80" t="s">
        <v>89</v>
      </c>
    </row>
    <row r="20" spans="2:22" ht="13.5" customHeight="1" thickBot="1" x14ac:dyDescent="0.55000000000000004">
      <c r="B20" s="82" t="s">
        <v>90</v>
      </c>
      <c r="C20" s="83"/>
      <c r="D20" s="83"/>
      <c r="E20" s="84"/>
      <c r="F20" s="84"/>
      <c r="G20" s="84"/>
      <c r="H20" s="85"/>
      <c r="I20" s="85"/>
      <c r="J20" s="85"/>
      <c r="K20" s="85"/>
      <c r="L20" s="85"/>
      <c r="M20" s="85"/>
      <c r="N20" s="85"/>
      <c r="O20" s="85"/>
      <c r="P20" s="86"/>
      <c r="Q20" s="86"/>
      <c r="R20" s="87">
        <f>3250.413542</f>
        <v>3250.4135419999998</v>
      </c>
      <c r="S20" s="87">
        <f>163.335439</f>
        <v>163.33543900000001</v>
      </c>
      <c r="T20" s="87">
        <f>1.79408137</f>
        <v>1.79408137</v>
      </c>
      <c r="U20" s="88">
        <f>+IF(ISERR(T20/S20*100),"N/A",T20/S20*100)</f>
        <v>1.0984030048739146</v>
      </c>
    </row>
    <row r="21" spans="2:22" ht="13.5" customHeight="1" thickBot="1" x14ac:dyDescent="0.55000000000000004">
      <c r="B21" s="89" t="s">
        <v>91</v>
      </c>
      <c r="C21" s="90"/>
      <c r="D21" s="90"/>
      <c r="E21" s="91"/>
      <c r="F21" s="91"/>
      <c r="G21" s="91"/>
      <c r="H21" s="92"/>
      <c r="I21" s="92"/>
      <c r="J21" s="92"/>
      <c r="K21" s="92"/>
      <c r="L21" s="92"/>
      <c r="M21" s="92"/>
      <c r="N21" s="92"/>
      <c r="O21" s="92"/>
      <c r="P21" s="93"/>
      <c r="Q21" s="93"/>
      <c r="R21" s="87">
        <f>3250.413542</f>
        <v>3250.4135419999998</v>
      </c>
      <c r="S21" s="87">
        <f>1.86593521</f>
        <v>1.86593521</v>
      </c>
      <c r="T21" s="87">
        <f>1.79408137</f>
        <v>1.79408137</v>
      </c>
      <c r="U21" s="88">
        <f>+IF(ISERR(T21/S21*100),"N/A",T21/S21*100)</f>
        <v>96.149178191454993</v>
      </c>
    </row>
    <row r="22" spans="2:22" ht="14.85" customHeight="1" thickTop="1" thickBot="1" x14ac:dyDescent="0.55000000000000004">
      <c r="B22" s="13" t="s">
        <v>92</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5">
      <c r="B23" s="94" t="s">
        <v>93</v>
      </c>
      <c r="C23" s="96"/>
      <c r="D23" s="96"/>
      <c r="E23" s="96"/>
      <c r="F23" s="96"/>
      <c r="G23" s="96"/>
      <c r="H23" s="96"/>
      <c r="I23" s="96"/>
      <c r="J23" s="96"/>
      <c r="K23" s="96"/>
      <c r="L23" s="96"/>
      <c r="M23" s="96"/>
      <c r="N23" s="96"/>
      <c r="O23" s="96"/>
      <c r="P23" s="96"/>
      <c r="Q23" s="96"/>
      <c r="R23" s="96"/>
      <c r="S23" s="96"/>
      <c r="T23" s="96"/>
      <c r="U23" s="95"/>
    </row>
  </sheetData>
  <mergeCells count="42">
    <mergeCell ref="B20:D20"/>
    <mergeCell ref="B21:D21"/>
    <mergeCell ref="B23:U23"/>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topLeftCell="A25" zoomScale="80" zoomScaleNormal="80" zoomScaleSheetLayoutView="80" workbookViewId="0">
      <selection activeCell="A29" sqref="A29:XFD29"/>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536</v>
      </c>
      <c r="D4" s="19" t="s">
        <v>537</v>
      </c>
      <c r="E4" s="19"/>
      <c r="F4" s="19"/>
      <c r="G4" s="19"/>
      <c r="H4" s="19"/>
      <c r="I4" s="20"/>
      <c r="J4" s="21" t="s">
        <v>10</v>
      </c>
      <c r="K4" s="22" t="s">
        <v>11</v>
      </c>
      <c r="L4" s="23" t="s">
        <v>12</v>
      </c>
      <c r="M4" s="23"/>
      <c r="N4" s="23"/>
      <c r="O4" s="23"/>
      <c r="P4" s="21" t="s">
        <v>13</v>
      </c>
      <c r="Q4" s="23" t="s">
        <v>538</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539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540</v>
      </c>
      <c r="D11" s="62"/>
      <c r="E11" s="62"/>
      <c r="F11" s="62"/>
      <c r="G11" s="62"/>
      <c r="H11" s="62"/>
      <c r="I11" s="62" t="s">
        <v>541</v>
      </c>
      <c r="J11" s="62"/>
      <c r="K11" s="62"/>
      <c r="L11" s="62" t="s">
        <v>542</v>
      </c>
      <c r="M11" s="62"/>
      <c r="N11" s="62"/>
      <c r="O11" s="62"/>
      <c r="P11" s="63" t="s">
        <v>543</v>
      </c>
      <c r="Q11" s="63" t="s">
        <v>45</v>
      </c>
      <c r="R11" s="63">
        <v>2.2000000000000002</v>
      </c>
      <c r="S11" s="63" t="s">
        <v>46</v>
      </c>
      <c r="T11" s="63" t="s">
        <v>46</v>
      </c>
      <c r="U11" s="64" t="str">
        <f t="shared" ref="U11:U21" si="0">IF(ISERR(T11/S11*100),"N/A",T11/S11*100)</f>
        <v>N/A</v>
      </c>
    </row>
    <row r="12" spans="1:34" ht="75" customHeight="1" thickTop="1" thickBot="1" x14ac:dyDescent="0.55000000000000004">
      <c r="A12" s="60"/>
      <c r="B12" s="61" t="s">
        <v>47</v>
      </c>
      <c r="C12" s="62" t="s">
        <v>544</v>
      </c>
      <c r="D12" s="62"/>
      <c r="E12" s="62"/>
      <c r="F12" s="62"/>
      <c r="G12" s="62"/>
      <c r="H12" s="62"/>
      <c r="I12" s="62" t="s">
        <v>545</v>
      </c>
      <c r="J12" s="62"/>
      <c r="K12" s="62"/>
      <c r="L12" s="62" t="s">
        <v>546</v>
      </c>
      <c r="M12" s="62"/>
      <c r="N12" s="62"/>
      <c r="O12" s="62"/>
      <c r="P12" s="63" t="s">
        <v>51</v>
      </c>
      <c r="Q12" s="63" t="s">
        <v>45</v>
      </c>
      <c r="R12" s="63">
        <v>53.48</v>
      </c>
      <c r="S12" s="63" t="s">
        <v>46</v>
      </c>
      <c r="T12" s="63" t="s">
        <v>46</v>
      </c>
      <c r="U12" s="64" t="str">
        <f t="shared" si="0"/>
        <v>N/A</v>
      </c>
    </row>
    <row r="13" spans="1:34" ht="75" customHeight="1" thickTop="1" x14ac:dyDescent="0.5">
      <c r="A13" s="60"/>
      <c r="B13" s="61" t="s">
        <v>53</v>
      </c>
      <c r="C13" s="62" t="s">
        <v>547</v>
      </c>
      <c r="D13" s="62"/>
      <c r="E13" s="62"/>
      <c r="F13" s="62"/>
      <c r="G13" s="62"/>
      <c r="H13" s="62"/>
      <c r="I13" s="62" t="s">
        <v>548</v>
      </c>
      <c r="J13" s="62"/>
      <c r="K13" s="62"/>
      <c r="L13" s="62" t="s">
        <v>549</v>
      </c>
      <c r="M13" s="62"/>
      <c r="N13" s="62"/>
      <c r="O13" s="62"/>
      <c r="P13" s="63" t="s">
        <v>51</v>
      </c>
      <c r="Q13" s="63" t="s">
        <v>74</v>
      </c>
      <c r="R13" s="63">
        <v>87.5</v>
      </c>
      <c r="S13" s="63" t="s">
        <v>46</v>
      </c>
      <c r="T13" s="63" t="s">
        <v>46</v>
      </c>
      <c r="U13" s="64" t="str">
        <f t="shared" si="0"/>
        <v>N/A</v>
      </c>
    </row>
    <row r="14" spans="1:34" ht="75" customHeight="1" x14ac:dyDescent="0.5">
      <c r="A14" s="60"/>
      <c r="B14" s="65" t="s">
        <v>58</v>
      </c>
      <c r="C14" s="66" t="s">
        <v>550</v>
      </c>
      <c r="D14" s="66"/>
      <c r="E14" s="66"/>
      <c r="F14" s="66"/>
      <c r="G14" s="66"/>
      <c r="H14" s="66"/>
      <c r="I14" s="66" t="s">
        <v>551</v>
      </c>
      <c r="J14" s="66"/>
      <c r="K14" s="66"/>
      <c r="L14" s="66" t="s">
        <v>552</v>
      </c>
      <c r="M14" s="66"/>
      <c r="N14" s="66"/>
      <c r="O14" s="66"/>
      <c r="P14" s="67" t="s">
        <v>51</v>
      </c>
      <c r="Q14" s="67" t="s">
        <v>74</v>
      </c>
      <c r="R14" s="67">
        <v>100</v>
      </c>
      <c r="S14" s="67" t="s">
        <v>46</v>
      </c>
      <c r="T14" s="67" t="s">
        <v>46</v>
      </c>
      <c r="U14" s="68" t="str">
        <f t="shared" si="0"/>
        <v>N/A</v>
      </c>
    </row>
    <row r="15" spans="1:34" ht="75" customHeight="1" x14ac:dyDescent="0.5">
      <c r="A15" s="60"/>
      <c r="B15" s="65" t="s">
        <v>58</v>
      </c>
      <c r="C15" s="66" t="s">
        <v>553</v>
      </c>
      <c r="D15" s="66"/>
      <c r="E15" s="66"/>
      <c r="F15" s="66"/>
      <c r="G15" s="66"/>
      <c r="H15" s="66"/>
      <c r="I15" s="66" t="s">
        <v>554</v>
      </c>
      <c r="J15" s="66"/>
      <c r="K15" s="66"/>
      <c r="L15" s="66" t="s">
        <v>555</v>
      </c>
      <c r="M15" s="66"/>
      <c r="N15" s="66"/>
      <c r="O15" s="66"/>
      <c r="P15" s="67" t="s">
        <v>51</v>
      </c>
      <c r="Q15" s="67" t="s">
        <v>74</v>
      </c>
      <c r="R15" s="67">
        <v>100</v>
      </c>
      <c r="S15" s="67" t="s">
        <v>46</v>
      </c>
      <c r="T15" s="67" t="s">
        <v>46</v>
      </c>
      <c r="U15" s="68" t="str">
        <f t="shared" si="0"/>
        <v>N/A</v>
      </c>
    </row>
    <row r="16" spans="1:34" ht="75" customHeight="1" thickBot="1" x14ac:dyDescent="0.55000000000000004">
      <c r="A16" s="60"/>
      <c r="B16" s="65" t="s">
        <v>58</v>
      </c>
      <c r="C16" s="66" t="s">
        <v>556</v>
      </c>
      <c r="D16" s="66"/>
      <c r="E16" s="66"/>
      <c r="F16" s="66"/>
      <c r="G16" s="66"/>
      <c r="H16" s="66"/>
      <c r="I16" s="66" t="s">
        <v>557</v>
      </c>
      <c r="J16" s="66"/>
      <c r="K16" s="66"/>
      <c r="L16" s="66" t="s">
        <v>558</v>
      </c>
      <c r="M16" s="66"/>
      <c r="N16" s="66"/>
      <c r="O16" s="66"/>
      <c r="P16" s="67" t="s">
        <v>51</v>
      </c>
      <c r="Q16" s="67" t="s">
        <v>45</v>
      </c>
      <c r="R16" s="67">
        <v>100</v>
      </c>
      <c r="S16" s="67" t="s">
        <v>46</v>
      </c>
      <c r="T16" s="67" t="s">
        <v>46</v>
      </c>
      <c r="U16" s="68" t="str">
        <f t="shared" si="0"/>
        <v>N/A</v>
      </c>
    </row>
    <row r="17" spans="1:22" ht="75" customHeight="1" thickTop="1" x14ac:dyDescent="0.5">
      <c r="A17" s="60"/>
      <c r="B17" s="61" t="s">
        <v>64</v>
      </c>
      <c r="C17" s="62" t="s">
        <v>559</v>
      </c>
      <c r="D17" s="62"/>
      <c r="E17" s="62"/>
      <c r="F17" s="62"/>
      <c r="G17" s="62"/>
      <c r="H17" s="62"/>
      <c r="I17" s="62" t="s">
        <v>560</v>
      </c>
      <c r="J17" s="62"/>
      <c r="K17" s="62"/>
      <c r="L17" s="62" t="s">
        <v>561</v>
      </c>
      <c r="M17" s="62"/>
      <c r="N17" s="62"/>
      <c r="O17" s="62"/>
      <c r="P17" s="63" t="s">
        <v>51</v>
      </c>
      <c r="Q17" s="63" t="s">
        <v>74</v>
      </c>
      <c r="R17" s="63">
        <v>100</v>
      </c>
      <c r="S17" s="63" t="s">
        <v>46</v>
      </c>
      <c r="T17" s="63" t="s">
        <v>46</v>
      </c>
      <c r="U17" s="64" t="str">
        <f t="shared" si="0"/>
        <v>N/A</v>
      </c>
    </row>
    <row r="18" spans="1:22" ht="75" customHeight="1" x14ac:dyDescent="0.5">
      <c r="A18" s="60"/>
      <c r="B18" s="65" t="s">
        <v>58</v>
      </c>
      <c r="C18" s="66" t="s">
        <v>562</v>
      </c>
      <c r="D18" s="66"/>
      <c r="E18" s="66"/>
      <c r="F18" s="66"/>
      <c r="G18" s="66"/>
      <c r="H18" s="66"/>
      <c r="I18" s="66" t="s">
        <v>563</v>
      </c>
      <c r="J18" s="66"/>
      <c r="K18" s="66"/>
      <c r="L18" s="66" t="s">
        <v>564</v>
      </c>
      <c r="M18" s="66"/>
      <c r="N18" s="66"/>
      <c r="O18" s="66"/>
      <c r="P18" s="67" t="s">
        <v>51</v>
      </c>
      <c r="Q18" s="67" t="s">
        <v>74</v>
      </c>
      <c r="R18" s="67">
        <v>100</v>
      </c>
      <c r="S18" s="67" t="s">
        <v>46</v>
      </c>
      <c r="T18" s="67" t="s">
        <v>46</v>
      </c>
      <c r="U18" s="68" t="str">
        <f t="shared" si="0"/>
        <v>N/A</v>
      </c>
    </row>
    <row r="19" spans="1:22" ht="75" customHeight="1" x14ac:dyDescent="0.5">
      <c r="A19" s="60"/>
      <c r="B19" s="65" t="s">
        <v>58</v>
      </c>
      <c r="C19" s="66" t="s">
        <v>565</v>
      </c>
      <c r="D19" s="66"/>
      <c r="E19" s="66"/>
      <c r="F19" s="66"/>
      <c r="G19" s="66"/>
      <c r="H19" s="66"/>
      <c r="I19" s="66" t="s">
        <v>566</v>
      </c>
      <c r="J19" s="66"/>
      <c r="K19" s="66"/>
      <c r="L19" s="66" t="s">
        <v>567</v>
      </c>
      <c r="M19" s="66"/>
      <c r="N19" s="66"/>
      <c r="O19" s="66"/>
      <c r="P19" s="67" t="s">
        <v>51</v>
      </c>
      <c r="Q19" s="67" t="s">
        <v>453</v>
      </c>
      <c r="R19" s="67">
        <v>100</v>
      </c>
      <c r="S19" s="67" t="s">
        <v>46</v>
      </c>
      <c r="T19" s="67" t="s">
        <v>46</v>
      </c>
      <c r="U19" s="68" t="str">
        <f t="shared" si="0"/>
        <v>N/A</v>
      </c>
    </row>
    <row r="20" spans="1:22" ht="75" customHeight="1" x14ac:dyDescent="0.5">
      <c r="A20" s="60"/>
      <c r="B20" s="65" t="s">
        <v>58</v>
      </c>
      <c r="C20" s="66" t="s">
        <v>58</v>
      </c>
      <c r="D20" s="66"/>
      <c r="E20" s="66"/>
      <c r="F20" s="66"/>
      <c r="G20" s="66"/>
      <c r="H20" s="66"/>
      <c r="I20" s="66" t="s">
        <v>568</v>
      </c>
      <c r="J20" s="66"/>
      <c r="K20" s="66"/>
      <c r="L20" s="66" t="s">
        <v>569</v>
      </c>
      <c r="M20" s="66"/>
      <c r="N20" s="66"/>
      <c r="O20" s="66"/>
      <c r="P20" s="67" t="s">
        <v>51</v>
      </c>
      <c r="Q20" s="67" t="s">
        <v>74</v>
      </c>
      <c r="R20" s="67">
        <v>100</v>
      </c>
      <c r="S20" s="67" t="s">
        <v>46</v>
      </c>
      <c r="T20" s="67" t="s">
        <v>46</v>
      </c>
      <c r="U20" s="68" t="str">
        <f t="shared" si="0"/>
        <v>N/A</v>
      </c>
    </row>
    <row r="21" spans="1:22" ht="75" customHeight="1" thickBot="1" x14ac:dyDescent="0.55000000000000004">
      <c r="A21" s="60"/>
      <c r="B21" s="65" t="s">
        <v>58</v>
      </c>
      <c r="C21" s="66" t="s">
        <v>570</v>
      </c>
      <c r="D21" s="66"/>
      <c r="E21" s="66"/>
      <c r="F21" s="66"/>
      <c r="G21" s="66"/>
      <c r="H21" s="66"/>
      <c r="I21" s="66" t="s">
        <v>571</v>
      </c>
      <c r="J21" s="66"/>
      <c r="K21" s="66"/>
      <c r="L21" s="66" t="s">
        <v>572</v>
      </c>
      <c r="M21" s="66"/>
      <c r="N21" s="66"/>
      <c r="O21" s="66"/>
      <c r="P21" s="67" t="s">
        <v>51</v>
      </c>
      <c r="Q21" s="67" t="s">
        <v>453</v>
      </c>
      <c r="R21" s="67">
        <v>100</v>
      </c>
      <c r="S21" s="67" t="s">
        <v>46</v>
      </c>
      <c r="T21" s="67" t="s">
        <v>46</v>
      </c>
      <c r="U21" s="68" t="str">
        <f t="shared" si="0"/>
        <v>N/A</v>
      </c>
    </row>
    <row r="22" spans="1:22" ht="22.5" customHeight="1" thickTop="1" thickBot="1" x14ac:dyDescent="0.55000000000000004">
      <c r="B22" s="13" t="s">
        <v>83</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5">
      <c r="B23" s="70"/>
      <c r="C23" s="71"/>
      <c r="D23" s="71"/>
      <c r="E23" s="71"/>
      <c r="F23" s="71"/>
      <c r="G23" s="71"/>
      <c r="H23" s="72"/>
      <c r="I23" s="72"/>
      <c r="J23" s="72"/>
      <c r="K23" s="72"/>
      <c r="L23" s="72"/>
      <c r="M23" s="72"/>
      <c r="N23" s="72"/>
      <c r="O23" s="72"/>
      <c r="P23" s="73"/>
      <c r="Q23" s="74"/>
      <c r="R23" s="75" t="s">
        <v>84</v>
      </c>
      <c r="S23" s="44" t="s">
        <v>85</v>
      </c>
      <c r="T23" s="75" t="s">
        <v>86</v>
      </c>
      <c r="U23" s="44" t="s">
        <v>87</v>
      </c>
    </row>
    <row r="24" spans="1:22" ht="26.25" customHeight="1" thickBot="1" x14ac:dyDescent="0.55000000000000004">
      <c r="B24" s="76"/>
      <c r="C24" s="77"/>
      <c r="D24" s="77"/>
      <c r="E24" s="77"/>
      <c r="F24" s="77"/>
      <c r="G24" s="77"/>
      <c r="H24" s="78"/>
      <c r="I24" s="78"/>
      <c r="J24" s="78"/>
      <c r="K24" s="78"/>
      <c r="L24" s="78"/>
      <c r="M24" s="78"/>
      <c r="N24" s="78"/>
      <c r="O24" s="78"/>
      <c r="P24" s="79"/>
      <c r="Q24" s="80"/>
      <c r="R24" s="81" t="s">
        <v>88</v>
      </c>
      <c r="S24" s="80" t="s">
        <v>88</v>
      </c>
      <c r="T24" s="80" t="s">
        <v>88</v>
      </c>
      <c r="U24" s="80" t="s">
        <v>89</v>
      </c>
    </row>
    <row r="25" spans="1:22" ht="13.5" customHeight="1" thickBot="1" x14ac:dyDescent="0.55000000000000004">
      <c r="B25" s="82" t="s">
        <v>90</v>
      </c>
      <c r="C25" s="83"/>
      <c r="D25" s="83"/>
      <c r="E25" s="84"/>
      <c r="F25" s="84"/>
      <c r="G25" s="84"/>
      <c r="H25" s="85"/>
      <c r="I25" s="85"/>
      <c r="J25" s="85"/>
      <c r="K25" s="85"/>
      <c r="L25" s="85"/>
      <c r="M25" s="85"/>
      <c r="N25" s="85"/>
      <c r="O25" s="85"/>
      <c r="P25" s="86"/>
      <c r="Q25" s="86"/>
      <c r="R25" s="87">
        <f>2008.893626</f>
        <v>2008.893626</v>
      </c>
      <c r="S25" s="87">
        <f>1942.709536</f>
        <v>1942.7095360000001</v>
      </c>
      <c r="T25" s="87">
        <f>1941.103629</f>
        <v>1941.103629</v>
      </c>
      <c r="U25" s="88">
        <f>+IF(ISERR(T25/S25*100),"N/A",T25/S25*100)</f>
        <v>99.91733674179072</v>
      </c>
    </row>
    <row r="26" spans="1:22" ht="13.5" customHeight="1" thickBot="1" x14ac:dyDescent="0.55000000000000004">
      <c r="B26" s="89" t="s">
        <v>91</v>
      </c>
      <c r="C26" s="90"/>
      <c r="D26" s="90"/>
      <c r="E26" s="91"/>
      <c r="F26" s="91"/>
      <c r="G26" s="91"/>
      <c r="H26" s="92"/>
      <c r="I26" s="92"/>
      <c r="J26" s="92"/>
      <c r="K26" s="92"/>
      <c r="L26" s="92"/>
      <c r="M26" s="92"/>
      <c r="N26" s="92"/>
      <c r="O26" s="92"/>
      <c r="P26" s="93"/>
      <c r="Q26" s="93"/>
      <c r="R26" s="87">
        <f>2008.893626</f>
        <v>2008.893626</v>
      </c>
      <c r="S26" s="87">
        <f>1941.49734839</f>
        <v>1941.4973483900001</v>
      </c>
      <c r="T26" s="87">
        <f>1941.103629</f>
        <v>1941.103629</v>
      </c>
      <c r="U26" s="88">
        <f>+IF(ISERR(T26/S26*100),"N/A",T26/S26*100)</f>
        <v>99.979720838129055</v>
      </c>
    </row>
    <row r="27" spans="1:22" ht="14.85" customHeight="1" thickTop="1" thickBot="1" x14ac:dyDescent="0.55000000000000004">
      <c r="B27" s="13" t="s">
        <v>92</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5">
      <c r="B28" s="94" t="s">
        <v>93</v>
      </c>
      <c r="C28" s="96"/>
      <c r="D28" s="96"/>
      <c r="E28" s="96"/>
      <c r="F28" s="96"/>
      <c r="G28" s="96"/>
      <c r="H28" s="96"/>
      <c r="I28" s="96"/>
      <c r="J28" s="96"/>
      <c r="K28" s="96"/>
      <c r="L28" s="96"/>
      <c r="M28" s="96"/>
      <c r="N28" s="96"/>
      <c r="O28" s="96"/>
      <c r="P28" s="96"/>
      <c r="Q28" s="96"/>
      <c r="R28" s="96"/>
      <c r="S28" s="96"/>
      <c r="T28" s="96"/>
      <c r="U28" s="95"/>
    </row>
  </sheetData>
  <mergeCells count="57">
    <mergeCell ref="C21:H21"/>
    <mergeCell ref="I21:K21"/>
    <mergeCell ref="L21:O21"/>
    <mergeCell ref="B25:D25"/>
    <mergeCell ref="B26:D26"/>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topLeftCell="A25" zoomScale="80" zoomScaleNormal="80" zoomScaleSheetLayoutView="80" workbookViewId="0">
      <selection activeCell="A29" sqref="A29:XFD29"/>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573</v>
      </c>
      <c r="D4" s="19" t="s">
        <v>574</v>
      </c>
      <c r="E4" s="19"/>
      <c r="F4" s="19"/>
      <c r="G4" s="19"/>
      <c r="H4" s="19"/>
      <c r="I4" s="20"/>
      <c r="J4" s="21" t="s">
        <v>10</v>
      </c>
      <c r="K4" s="22" t="s">
        <v>11</v>
      </c>
      <c r="L4" s="23" t="s">
        <v>12</v>
      </c>
      <c r="M4" s="23"/>
      <c r="N4" s="23"/>
      <c r="O4" s="23"/>
      <c r="P4" s="21" t="s">
        <v>13</v>
      </c>
      <c r="Q4" s="23" t="s">
        <v>575</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518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576</v>
      </c>
      <c r="D11" s="62"/>
      <c r="E11" s="62"/>
      <c r="F11" s="62"/>
      <c r="G11" s="62"/>
      <c r="H11" s="62"/>
      <c r="I11" s="62" t="s">
        <v>577</v>
      </c>
      <c r="J11" s="62"/>
      <c r="K11" s="62"/>
      <c r="L11" s="62" t="s">
        <v>578</v>
      </c>
      <c r="M11" s="62"/>
      <c r="N11" s="62"/>
      <c r="O11" s="62"/>
      <c r="P11" s="63" t="s">
        <v>51</v>
      </c>
      <c r="Q11" s="63" t="s">
        <v>45</v>
      </c>
      <c r="R11" s="63">
        <v>72.34</v>
      </c>
      <c r="S11" s="63" t="s">
        <v>46</v>
      </c>
      <c r="T11" s="63" t="s">
        <v>46</v>
      </c>
      <c r="U11" s="64" t="str">
        <f t="shared" ref="U11:U21" si="0">IF(ISERR(T11/S11*100),"N/A",T11/S11*100)</f>
        <v>N/A</v>
      </c>
    </row>
    <row r="12" spans="1:34" ht="75" customHeight="1" thickTop="1" thickBot="1" x14ac:dyDescent="0.55000000000000004">
      <c r="A12" s="60"/>
      <c r="B12" s="61" t="s">
        <v>47</v>
      </c>
      <c r="C12" s="62" t="s">
        <v>579</v>
      </c>
      <c r="D12" s="62"/>
      <c r="E12" s="62"/>
      <c r="F12" s="62"/>
      <c r="G12" s="62"/>
      <c r="H12" s="62"/>
      <c r="I12" s="62" t="s">
        <v>580</v>
      </c>
      <c r="J12" s="62"/>
      <c r="K12" s="62"/>
      <c r="L12" s="62" t="s">
        <v>581</v>
      </c>
      <c r="M12" s="62"/>
      <c r="N12" s="62"/>
      <c r="O12" s="62"/>
      <c r="P12" s="63" t="s">
        <v>51</v>
      </c>
      <c r="Q12" s="63" t="s">
        <v>45</v>
      </c>
      <c r="R12" s="63">
        <v>64</v>
      </c>
      <c r="S12" s="63" t="s">
        <v>46</v>
      </c>
      <c r="T12" s="63" t="s">
        <v>46</v>
      </c>
      <c r="U12" s="64" t="str">
        <f t="shared" si="0"/>
        <v>N/A</v>
      </c>
    </row>
    <row r="13" spans="1:34" ht="75" customHeight="1" thickTop="1" x14ac:dyDescent="0.5">
      <c r="A13" s="60"/>
      <c r="B13" s="61" t="s">
        <v>53</v>
      </c>
      <c r="C13" s="62" t="s">
        <v>582</v>
      </c>
      <c r="D13" s="62"/>
      <c r="E13" s="62"/>
      <c r="F13" s="62"/>
      <c r="G13" s="62"/>
      <c r="H13" s="62"/>
      <c r="I13" s="62" t="s">
        <v>583</v>
      </c>
      <c r="J13" s="62"/>
      <c r="K13" s="62"/>
      <c r="L13" s="62" t="s">
        <v>584</v>
      </c>
      <c r="M13" s="62"/>
      <c r="N13" s="62"/>
      <c r="O13" s="62"/>
      <c r="P13" s="63" t="s">
        <v>51</v>
      </c>
      <c r="Q13" s="63" t="s">
        <v>45</v>
      </c>
      <c r="R13" s="63">
        <v>4</v>
      </c>
      <c r="S13" s="63" t="s">
        <v>46</v>
      </c>
      <c r="T13" s="63" t="s">
        <v>46</v>
      </c>
      <c r="U13" s="64" t="str">
        <f t="shared" si="0"/>
        <v>N/A</v>
      </c>
    </row>
    <row r="14" spans="1:34" ht="75" customHeight="1" x14ac:dyDescent="0.5">
      <c r="A14" s="60"/>
      <c r="B14" s="65" t="s">
        <v>58</v>
      </c>
      <c r="C14" s="66" t="s">
        <v>585</v>
      </c>
      <c r="D14" s="66"/>
      <c r="E14" s="66"/>
      <c r="F14" s="66"/>
      <c r="G14" s="66"/>
      <c r="H14" s="66"/>
      <c r="I14" s="66" t="s">
        <v>586</v>
      </c>
      <c r="J14" s="66"/>
      <c r="K14" s="66"/>
      <c r="L14" s="66" t="s">
        <v>587</v>
      </c>
      <c r="M14" s="66"/>
      <c r="N14" s="66"/>
      <c r="O14" s="66"/>
      <c r="P14" s="67" t="s">
        <v>51</v>
      </c>
      <c r="Q14" s="67" t="s">
        <v>45</v>
      </c>
      <c r="R14" s="67">
        <v>64.97</v>
      </c>
      <c r="S14" s="67" t="s">
        <v>46</v>
      </c>
      <c r="T14" s="67" t="s">
        <v>46</v>
      </c>
      <c r="U14" s="68" t="str">
        <f t="shared" si="0"/>
        <v>N/A</v>
      </c>
    </row>
    <row r="15" spans="1:34" ht="75" customHeight="1" thickBot="1" x14ac:dyDescent="0.55000000000000004">
      <c r="A15" s="60"/>
      <c r="B15" s="65" t="s">
        <v>58</v>
      </c>
      <c r="C15" s="66" t="s">
        <v>588</v>
      </c>
      <c r="D15" s="66"/>
      <c r="E15" s="66"/>
      <c r="F15" s="66"/>
      <c r="G15" s="66"/>
      <c r="H15" s="66"/>
      <c r="I15" s="66" t="s">
        <v>589</v>
      </c>
      <c r="J15" s="66"/>
      <c r="K15" s="66"/>
      <c r="L15" s="66" t="s">
        <v>590</v>
      </c>
      <c r="M15" s="66"/>
      <c r="N15" s="66"/>
      <c r="O15" s="66"/>
      <c r="P15" s="67" t="s">
        <v>51</v>
      </c>
      <c r="Q15" s="67" t="s">
        <v>45</v>
      </c>
      <c r="R15" s="67">
        <v>70.41</v>
      </c>
      <c r="S15" s="67" t="s">
        <v>46</v>
      </c>
      <c r="T15" s="67" t="s">
        <v>46</v>
      </c>
      <c r="U15" s="68" t="str">
        <f t="shared" si="0"/>
        <v>N/A</v>
      </c>
    </row>
    <row r="16" spans="1:34" ht="75" customHeight="1" thickTop="1" x14ac:dyDescent="0.5">
      <c r="A16" s="60"/>
      <c r="B16" s="61" t="s">
        <v>64</v>
      </c>
      <c r="C16" s="62" t="s">
        <v>591</v>
      </c>
      <c r="D16" s="62"/>
      <c r="E16" s="62"/>
      <c r="F16" s="62"/>
      <c r="G16" s="62"/>
      <c r="H16" s="62"/>
      <c r="I16" s="62" t="s">
        <v>592</v>
      </c>
      <c r="J16" s="62"/>
      <c r="K16" s="62"/>
      <c r="L16" s="62" t="s">
        <v>593</v>
      </c>
      <c r="M16" s="62"/>
      <c r="N16" s="62"/>
      <c r="O16" s="62"/>
      <c r="P16" s="63" t="s">
        <v>51</v>
      </c>
      <c r="Q16" s="63" t="s">
        <v>479</v>
      </c>
      <c r="R16" s="63">
        <v>45.26</v>
      </c>
      <c r="S16" s="63" t="s">
        <v>46</v>
      </c>
      <c r="T16" s="63" t="s">
        <v>46</v>
      </c>
      <c r="U16" s="64" t="str">
        <f t="shared" si="0"/>
        <v>N/A</v>
      </c>
    </row>
    <row r="17" spans="1:22" ht="75" customHeight="1" x14ac:dyDescent="0.5">
      <c r="A17" s="60"/>
      <c r="B17" s="65" t="s">
        <v>58</v>
      </c>
      <c r="C17" s="66" t="s">
        <v>594</v>
      </c>
      <c r="D17" s="66"/>
      <c r="E17" s="66"/>
      <c r="F17" s="66"/>
      <c r="G17" s="66"/>
      <c r="H17" s="66"/>
      <c r="I17" s="66" t="s">
        <v>595</v>
      </c>
      <c r="J17" s="66"/>
      <c r="K17" s="66"/>
      <c r="L17" s="66" t="s">
        <v>596</v>
      </c>
      <c r="M17" s="66"/>
      <c r="N17" s="66"/>
      <c r="O17" s="66"/>
      <c r="P17" s="67" t="s">
        <v>51</v>
      </c>
      <c r="Q17" s="67" t="s">
        <v>74</v>
      </c>
      <c r="R17" s="67">
        <v>40.1</v>
      </c>
      <c r="S17" s="67" t="s">
        <v>46</v>
      </c>
      <c r="T17" s="67" t="s">
        <v>46</v>
      </c>
      <c r="U17" s="68" t="str">
        <f t="shared" si="0"/>
        <v>N/A</v>
      </c>
    </row>
    <row r="18" spans="1:22" ht="75" customHeight="1" x14ac:dyDescent="0.5">
      <c r="A18" s="60"/>
      <c r="B18" s="65" t="s">
        <v>58</v>
      </c>
      <c r="C18" s="66" t="s">
        <v>597</v>
      </c>
      <c r="D18" s="66"/>
      <c r="E18" s="66"/>
      <c r="F18" s="66"/>
      <c r="G18" s="66"/>
      <c r="H18" s="66"/>
      <c r="I18" s="66" t="s">
        <v>598</v>
      </c>
      <c r="J18" s="66"/>
      <c r="K18" s="66"/>
      <c r="L18" s="66" t="s">
        <v>599</v>
      </c>
      <c r="M18" s="66"/>
      <c r="N18" s="66"/>
      <c r="O18" s="66"/>
      <c r="P18" s="67" t="s">
        <v>51</v>
      </c>
      <c r="Q18" s="67" t="s">
        <v>74</v>
      </c>
      <c r="R18" s="67">
        <v>81</v>
      </c>
      <c r="S18" s="67" t="s">
        <v>46</v>
      </c>
      <c r="T18" s="67" t="s">
        <v>46</v>
      </c>
      <c r="U18" s="68" t="str">
        <f t="shared" si="0"/>
        <v>N/A</v>
      </c>
    </row>
    <row r="19" spans="1:22" ht="75" customHeight="1" x14ac:dyDescent="0.5">
      <c r="A19" s="60"/>
      <c r="B19" s="65" t="s">
        <v>58</v>
      </c>
      <c r="C19" s="66" t="s">
        <v>600</v>
      </c>
      <c r="D19" s="66"/>
      <c r="E19" s="66"/>
      <c r="F19" s="66"/>
      <c r="G19" s="66"/>
      <c r="H19" s="66"/>
      <c r="I19" s="66" t="s">
        <v>601</v>
      </c>
      <c r="J19" s="66"/>
      <c r="K19" s="66"/>
      <c r="L19" s="66" t="s">
        <v>602</v>
      </c>
      <c r="M19" s="66"/>
      <c r="N19" s="66"/>
      <c r="O19" s="66"/>
      <c r="P19" s="67" t="s">
        <v>51</v>
      </c>
      <c r="Q19" s="67" t="s">
        <v>74</v>
      </c>
      <c r="R19" s="67">
        <v>50</v>
      </c>
      <c r="S19" s="67" t="s">
        <v>46</v>
      </c>
      <c r="T19" s="67" t="s">
        <v>46</v>
      </c>
      <c r="U19" s="68" t="str">
        <f t="shared" si="0"/>
        <v>N/A</v>
      </c>
    </row>
    <row r="20" spans="1:22" ht="75" customHeight="1" x14ac:dyDescent="0.5">
      <c r="A20" s="60"/>
      <c r="B20" s="65" t="s">
        <v>58</v>
      </c>
      <c r="C20" s="66" t="s">
        <v>603</v>
      </c>
      <c r="D20" s="66"/>
      <c r="E20" s="66"/>
      <c r="F20" s="66"/>
      <c r="G20" s="66"/>
      <c r="H20" s="66"/>
      <c r="I20" s="66" t="s">
        <v>604</v>
      </c>
      <c r="J20" s="66"/>
      <c r="K20" s="66"/>
      <c r="L20" s="66" t="s">
        <v>605</v>
      </c>
      <c r="M20" s="66"/>
      <c r="N20" s="66"/>
      <c r="O20" s="66"/>
      <c r="P20" s="67" t="s">
        <v>51</v>
      </c>
      <c r="Q20" s="67" t="s">
        <v>74</v>
      </c>
      <c r="R20" s="67">
        <v>70.260000000000005</v>
      </c>
      <c r="S20" s="67" t="s">
        <v>46</v>
      </c>
      <c r="T20" s="67" t="s">
        <v>46</v>
      </c>
      <c r="U20" s="68" t="str">
        <f t="shared" si="0"/>
        <v>N/A</v>
      </c>
    </row>
    <row r="21" spans="1:22" ht="75" customHeight="1" thickBot="1" x14ac:dyDescent="0.55000000000000004">
      <c r="A21" s="60"/>
      <c r="B21" s="65" t="s">
        <v>58</v>
      </c>
      <c r="C21" s="66" t="s">
        <v>606</v>
      </c>
      <c r="D21" s="66"/>
      <c r="E21" s="66"/>
      <c r="F21" s="66"/>
      <c r="G21" s="66"/>
      <c r="H21" s="66"/>
      <c r="I21" s="66" t="s">
        <v>607</v>
      </c>
      <c r="J21" s="66"/>
      <c r="K21" s="66"/>
      <c r="L21" s="66" t="s">
        <v>608</v>
      </c>
      <c r="M21" s="66"/>
      <c r="N21" s="66"/>
      <c r="O21" s="66"/>
      <c r="P21" s="67" t="s">
        <v>51</v>
      </c>
      <c r="Q21" s="67" t="s">
        <v>74</v>
      </c>
      <c r="R21" s="67">
        <v>70.260000000000005</v>
      </c>
      <c r="S21" s="67" t="s">
        <v>46</v>
      </c>
      <c r="T21" s="67" t="s">
        <v>46</v>
      </c>
      <c r="U21" s="68" t="str">
        <f t="shared" si="0"/>
        <v>N/A</v>
      </c>
    </row>
    <row r="22" spans="1:22" ht="22.5" customHeight="1" thickTop="1" thickBot="1" x14ac:dyDescent="0.55000000000000004">
      <c r="B22" s="13" t="s">
        <v>83</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5">
      <c r="B23" s="70"/>
      <c r="C23" s="71"/>
      <c r="D23" s="71"/>
      <c r="E23" s="71"/>
      <c r="F23" s="71"/>
      <c r="G23" s="71"/>
      <c r="H23" s="72"/>
      <c r="I23" s="72"/>
      <c r="J23" s="72"/>
      <c r="K23" s="72"/>
      <c r="L23" s="72"/>
      <c r="M23" s="72"/>
      <c r="N23" s="72"/>
      <c r="O23" s="72"/>
      <c r="P23" s="73"/>
      <c r="Q23" s="74"/>
      <c r="R23" s="75" t="s">
        <v>84</v>
      </c>
      <c r="S23" s="44" t="s">
        <v>85</v>
      </c>
      <c r="T23" s="75" t="s">
        <v>86</v>
      </c>
      <c r="U23" s="44" t="s">
        <v>87</v>
      </c>
    </row>
    <row r="24" spans="1:22" ht="26.25" customHeight="1" thickBot="1" x14ac:dyDescent="0.55000000000000004">
      <c r="B24" s="76"/>
      <c r="C24" s="77"/>
      <c r="D24" s="77"/>
      <c r="E24" s="77"/>
      <c r="F24" s="77"/>
      <c r="G24" s="77"/>
      <c r="H24" s="78"/>
      <c r="I24" s="78"/>
      <c r="J24" s="78"/>
      <c r="K24" s="78"/>
      <c r="L24" s="78"/>
      <c r="M24" s="78"/>
      <c r="N24" s="78"/>
      <c r="O24" s="78"/>
      <c r="P24" s="79"/>
      <c r="Q24" s="80"/>
      <c r="R24" s="81" t="s">
        <v>88</v>
      </c>
      <c r="S24" s="80" t="s">
        <v>88</v>
      </c>
      <c r="T24" s="80" t="s">
        <v>88</v>
      </c>
      <c r="U24" s="80" t="s">
        <v>89</v>
      </c>
    </row>
    <row r="25" spans="1:22" ht="13.5" customHeight="1" thickBot="1" x14ac:dyDescent="0.55000000000000004">
      <c r="B25" s="82" t="s">
        <v>90</v>
      </c>
      <c r="C25" s="83"/>
      <c r="D25" s="83"/>
      <c r="E25" s="84"/>
      <c r="F25" s="84"/>
      <c r="G25" s="84"/>
      <c r="H25" s="85"/>
      <c r="I25" s="85"/>
      <c r="J25" s="85"/>
      <c r="K25" s="85"/>
      <c r="L25" s="85"/>
      <c r="M25" s="85"/>
      <c r="N25" s="85"/>
      <c r="O25" s="85"/>
      <c r="P25" s="86"/>
      <c r="Q25" s="86"/>
      <c r="R25" s="87">
        <f>299.546225</f>
        <v>299.54622499999999</v>
      </c>
      <c r="S25" s="87">
        <f>3.700129</f>
        <v>3.700129</v>
      </c>
      <c r="T25" s="87">
        <f>5.29411898</f>
        <v>5.2941189800000004</v>
      </c>
      <c r="U25" s="88">
        <f>+IF(ISERR(T25/S25*100),"N/A",T25/S25*100)</f>
        <v>143.07930831600737</v>
      </c>
    </row>
    <row r="26" spans="1:22" ht="13.5" customHeight="1" thickBot="1" x14ac:dyDescent="0.55000000000000004">
      <c r="B26" s="89" t="s">
        <v>91</v>
      </c>
      <c r="C26" s="90"/>
      <c r="D26" s="90"/>
      <c r="E26" s="91"/>
      <c r="F26" s="91"/>
      <c r="G26" s="91"/>
      <c r="H26" s="92"/>
      <c r="I26" s="92"/>
      <c r="J26" s="92"/>
      <c r="K26" s="92"/>
      <c r="L26" s="92"/>
      <c r="M26" s="92"/>
      <c r="N26" s="92"/>
      <c r="O26" s="92"/>
      <c r="P26" s="93"/>
      <c r="Q26" s="93"/>
      <c r="R26" s="87">
        <f>299.546225</f>
        <v>299.54622499999999</v>
      </c>
      <c r="S26" s="87">
        <f>5.93639965</f>
        <v>5.9363996500000002</v>
      </c>
      <c r="T26" s="87">
        <f>5.29411898</f>
        <v>5.2941189800000004</v>
      </c>
      <c r="U26" s="88">
        <f>+IF(ISERR(T26/S26*100),"N/A",T26/S26*100)</f>
        <v>89.180636280106242</v>
      </c>
    </row>
    <row r="27" spans="1:22" ht="14.85" customHeight="1" thickTop="1" thickBot="1" x14ac:dyDescent="0.55000000000000004">
      <c r="B27" s="13" t="s">
        <v>92</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5">
      <c r="B28" s="94" t="s">
        <v>93</v>
      </c>
      <c r="C28" s="96"/>
      <c r="D28" s="96"/>
      <c r="E28" s="96"/>
      <c r="F28" s="96"/>
      <c r="G28" s="96"/>
      <c r="H28" s="96"/>
      <c r="I28" s="96"/>
      <c r="J28" s="96"/>
      <c r="K28" s="96"/>
      <c r="L28" s="96"/>
      <c r="M28" s="96"/>
      <c r="N28" s="96"/>
      <c r="O28" s="96"/>
      <c r="P28" s="96"/>
      <c r="Q28" s="96"/>
      <c r="R28" s="96"/>
      <c r="S28" s="96"/>
      <c r="T28" s="96"/>
      <c r="U28" s="95"/>
    </row>
  </sheetData>
  <mergeCells count="57">
    <mergeCell ref="C21:H21"/>
    <mergeCell ref="I21:K21"/>
    <mergeCell ref="L21:O21"/>
    <mergeCell ref="B25:D25"/>
    <mergeCell ref="B26:D26"/>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opLeftCell="A19" zoomScale="80" zoomScaleNormal="80" zoomScaleSheetLayoutView="80" workbookViewId="0">
      <selection activeCell="B25" sqref="B25:U2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609</v>
      </c>
      <c r="D4" s="19" t="s">
        <v>610</v>
      </c>
      <c r="E4" s="19"/>
      <c r="F4" s="19"/>
      <c r="G4" s="19"/>
      <c r="H4" s="19"/>
      <c r="I4" s="20"/>
      <c r="J4" s="21" t="s">
        <v>10</v>
      </c>
      <c r="K4" s="22" t="s">
        <v>11</v>
      </c>
      <c r="L4" s="23" t="s">
        <v>12</v>
      </c>
      <c r="M4" s="23"/>
      <c r="N4" s="23"/>
      <c r="O4" s="23"/>
      <c r="P4" s="21" t="s">
        <v>13</v>
      </c>
      <c r="Q4" s="23" t="s">
        <v>611</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539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612</v>
      </c>
      <c r="D11" s="62"/>
      <c r="E11" s="62"/>
      <c r="F11" s="62"/>
      <c r="G11" s="62"/>
      <c r="H11" s="62"/>
      <c r="I11" s="62" t="s">
        <v>613</v>
      </c>
      <c r="J11" s="62"/>
      <c r="K11" s="62"/>
      <c r="L11" s="62" t="s">
        <v>614</v>
      </c>
      <c r="M11" s="62"/>
      <c r="N11" s="62"/>
      <c r="O11" s="62"/>
      <c r="P11" s="63" t="s">
        <v>615</v>
      </c>
      <c r="Q11" s="63" t="s">
        <v>45</v>
      </c>
      <c r="R11" s="63">
        <v>100</v>
      </c>
      <c r="S11" s="63" t="s">
        <v>46</v>
      </c>
      <c r="T11" s="63" t="s">
        <v>46</v>
      </c>
      <c r="U11" s="64" t="str">
        <f t="shared" ref="U11:U16" si="0">IF(ISERR(T11/S11*100),"N/A",T11/S11*100)</f>
        <v>N/A</v>
      </c>
    </row>
    <row r="12" spans="1:34" ht="75" customHeight="1" thickTop="1" thickBot="1" x14ac:dyDescent="0.55000000000000004">
      <c r="A12" s="60"/>
      <c r="B12" s="61" t="s">
        <v>47</v>
      </c>
      <c r="C12" s="62" t="s">
        <v>616</v>
      </c>
      <c r="D12" s="62"/>
      <c r="E12" s="62"/>
      <c r="F12" s="62"/>
      <c r="G12" s="62"/>
      <c r="H12" s="62"/>
      <c r="I12" s="62" t="s">
        <v>617</v>
      </c>
      <c r="J12" s="62"/>
      <c r="K12" s="62"/>
      <c r="L12" s="62" t="s">
        <v>618</v>
      </c>
      <c r="M12" s="62"/>
      <c r="N12" s="62"/>
      <c r="O12" s="62"/>
      <c r="P12" s="63" t="s">
        <v>619</v>
      </c>
      <c r="Q12" s="63" t="s">
        <v>620</v>
      </c>
      <c r="R12" s="63">
        <v>90</v>
      </c>
      <c r="S12" s="63" t="s">
        <v>46</v>
      </c>
      <c r="T12" s="63" t="s">
        <v>46</v>
      </c>
      <c r="U12" s="64" t="str">
        <f t="shared" si="0"/>
        <v>N/A</v>
      </c>
    </row>
    <row r="13" spans="1:34" ht="75" customHeight="1" thickTop="1" x14ac:dyDescent="0.5">
      <c r="A13" s="60"/>
      <c r="B13" s="61" t="s">
        <v>53</v>
      </c>
      <c r="C13" s="62" t="s">
        <v>621</v>
      </c>
      <c r="D13" s="62"/>
      <c r="E13" s="62"/>
      <c r="F13" s="62"/>
      <c r="G13" s="62"/>
      <c r="H13" s="62"/>
      <c r="I13" s="62" t="s">
        <v>622</v>
      </c>
      <c r="J13" s="62"/>
      <c r="K13" s="62"/>
      <c r="L13" s="62" t="s">
        <v>623</v>
      </c>
      <c r="M13" s="62"/>
      <c r="N13" s="62"/>
      <c r="O13" s="62"/>
      <c r="P13" s="63" t="s">
        <v>624</v>
      </c>
      <c r="Q13" s="63" t="s">
        <v>167</v>
      </c>
      <c r="R13" s="104">
        <v>3000</v>
      </c>
      <c r="S13" s="104" t="s">
        <v>46</v>
      </c>
      <c r="T13" s="104" t="s">
        <v>46</v>
      </c>
      <c r="U13" s="64" t="str">
        <f t="shared" si="0"/>
        <v>N/A</v>
      </c>
    </row>
    <row r="14" spans="1:34" ht="75" customHeight="1" thickBot="1" x14ac:dyDescent="0.55000000000000004">
      <c r="A14" s="60"/>
      <c r="B14" s="65" t="s">
        <v>58</v>
      </c>
      <c r="C14" s="66" t="s">
        <v>625</v>
      </c>
      <c r="D14" s="66"/>
      <c r="E14" s="66"/>
      <c r="F14" s="66"/>
      <c r="G14" s="66"/>
      <c r="H14" s="66"/>
      <c r="I14" s="66" t="s">
        <v>626</v>
      </c>
      <c r="J14" s="66"/>
      <c r="K14" s="66"/>
      <c r="L14" s="66" t="s">
        <v>627</v>
      </c>
      <c r="M14" s="66"/>
      <c r="N14" s="66"/>
      <c r="O14" s="66"/>
      <c r="P14" s="67" t="s">
        <v>628</v>
      </c>
      <c r="Q14" s="67" t="s">
        <v>160</v>
      </c>
      <c r="R14" s="103">
        <v>15737</v>
      </c>
      <c r="S14" s="103" t="s">
        <v>46</v>
      </c>
      <c r="T14" s="103" t="s">
        <v>46</v>
      </c>
      <c r="U14" s="68" t="str">
        <f t="shared" si="0"/>
        <v>N/A</v>
      </c>
    </row>
    <row r="15" spans="1:34" ht="75" customHeight="1" thickTop="1" x14ac:dyDescent="0.5">
      <c r="A15" s="60"/>
      <c r="B15" s="61" t="s">
        <v>64</v>
      </c>
      <c r="C15" s="62" t="s">
        <v>629</v>
      </c>
      <c r="D15" s="62"/>
      <c r="E15" s="62"/>
      <c r="F15" s="62"/>
      <c r="G15" s="62"/>
      <c r="H15" s="62"/>
      <c r="I15" s="62" t="s">
        <v>630</v>
      </c>
      <c r="J15" s="62"/>
      <c r="K15" s="62"/>
      <c r="L15" s="62" t="s">
        <v>631</v>
      </c>
      <c r="M15" s="62"/>
      <c r="N15" s="62"/>
      <c r="O15" s="62"/>
      <c r="P15" s="63" t="s">
        <v>632</v>
      </c>
      <c r="Q15" s="63" t="s">
        <v>69</v>
      </c>
      <c r="R15" s="104">
        <v>8</v>
      </c>
      <c r="S15" s="104" t="s">
        <v>46</v>
      </c>
      <c r="T15" s="104">
        <v>0</v>
      </c>
      <c r="U15" s="64" t="str">
        <f t="shared" si="0"/>
        <v>N/A</v>
      </c>
    </row>
    <row r="16" spans="1:34" ht="75" customHeight="1" thickBot="1" x14ac:dyDescent="0.55000000000000004">
      <c r="A16" s="60"/>
      <c r="B16" s="65" t="s">
        <v>58</v>
      </c>
      <c r="C16" s="66" t="s">
        <v>633</v>
      </c>
      <c r="D16" s="66"/>
      <c r="E16" s="66"/>
      <c r="F16" s="66"/>
      <c r="G16" s="66"/>
      <c r="H16" s="66"/>
      <c r="I16" s="66" t="s">
        <v>634</v>
      </c>
      <c r="J16" s="66"/>
      <c r="K16" s="66"/>
      <c r="L16" s="66" t="s">
        <v>635</v>
      </c>
      <c r="M16" s="66"/>
      <c r="N16" s="66"/>
      <c r="O16" s="66"/>
      <c r="P16" s="67" t="s">
        <v>636</v>
      </c>
      <c r="Q16" s="67" t="s">
        <v>69</v>
      </c>
      <c r="R16" s="67">
        <v>100</v>
      </c>
      <c r="S16" s="67" t="s">
        <v>46</v>
      </c>
      <c r="T16" s="67">
        <v>0</v>
      </c>
      <c r="U16" s="68" t="str">
        <f t="shared" si="0"/>
        <v>N/A</v>
      </c>
    </row>
    <row r="17" spans="2:22" ht="22.5" customHeight="1" thickTop="1" thickBot="1" x14ac:dyDescent="0.55000000000000004">
      <c r="B17" s="13" t="s">
        <v>83</v>
      </c>
      <c r="C17" s="14"/>
      <c r="D17" s="14"/>
      <c r="E17" s="14"/>
      <c r="F17" s="14"/>
      <c r="G17" s="14"/>
      <c r="H17" s="15"/>
      <c r="I17" s="15"/>
      <c r="J17" s="15"/>
      <c r="K17" s="15"/>
      <c r="L17" s="15"/>
      <c r="M17" s="15"/>
      <c r="N17" s="15"/>
      <c r="O17" s="15"/>
      <c r="P17" s="15"/>
      <c r="Q17" s="15"/>
      <c r="R17" s="15"/>
      <c r="S17" s="15"/>
      <c r="T17" s="15"/>
      <c r="U17" s="16"/>
      <c r="V17" s="69"/>
    </row>
    <row r="18" spans="2:22" ht="26.25" customHeight="1" thickTop="1" x14ac:dyDescent="0.5">
      <c r="B18" s="70"/>
      <c r="C18" s="71"/>
      <c r="D18" s="71"/>
      <c r="E18" s="71"/>
      <c r="F18" s="71"/>
      <c r="G18" s="71"/>
      <c r="H18" s="72"/>
      <c r="I18" s="72"/>
      <c r="J18" s="72"/>
      <c r="K18" s="72"/>
      <c r="L18" s="72"/>
      <c r="M18" s="72"/>
      <c r="N18" s="72"/>
      <c r="O18" s="72"/>
      <c r="P18" s="73"/>
      <c r="Q18" s="74"/>
      <c r="R18" s="75" t="s">
        <v>84</v>
      </c>
      <c r="S18" s="44" t="s">
        <v>85</v>
      </c>
      <c r="T18" s="75" t="s">
        <v>86</v>
      </c>
      <c r="U18" s="44" t="s">
        <v>87</v>
      </c>
    </row>
    <row r="19" spans="2:22" ht="26.25" customHeight="1" thickBot="1" x14ac:dyDescent="0.55000000000000004">
      <c r="B19" s="76"/>
      <c r="C19" s="77"/>
      <c r="D19" s="77"/>
      <c r="E19" s="77"/>
      <c r="F19" s="77"/>
      <c r="G19" s="77"/>
      <c r="H19" s="78"/>
      <c r="I19" s="78"/>
      <c r="J19" s="78"/>
      <c r="K19" s="78"/>
      <c r="L19" s="78"/>
      <c r="M19" s="78"/>
      <c r="N19" s="78"/>
      <c r="O19" s="78"/>
      <c r="P19" s="79"/>
      <c r="Q19" s="80"/>
      <c r="R19" s="81" t="s">
        <v>88</v>
      </c>
      <c r="S19" s="80" t="s">
        <v>88</v>
      </c>
      <c r="T19" s="80" t="s">
        <v>88</v>
      </c>
      <c r="U19" s="80" t="s">
        <v>89</v>
      </c>
    </row>
    <row r="20" spans="2:22" ht="13.5" customHeight="1" thickBot="1" x14ac:dyDescent="0.55000000000000004">
      <c r="B20" s="82" t="s">
        <v>90</v>
      </c>
      <c r="C20" s="83"/>
      <c r="D20" s="83"/>
      <c r="E20" s="84"/>
      <c r="F20" s="84"/>
      <c r="G20" s="84"/>
      <c r="H20" s="85"/>
      <c r="I20" s="85"/>
      <c r="J20" s="85"/>
      <c r="K20" s="85"/>
      <c r="L20" s="85"/>
      <c r="M20" s="85"/>
      <c r="N20" s="85"/>
      <c r="O20" s="85"/>
      <c r="P20" s="86"/>
      <c r="Q20" s="86"/>
      <c r="R20" s="87">
        <f>130</f>
        <v>130</v>
      </c>
      <c r="S20" s="87">
        <f>62.0144</f>
        <v>62.014400000000002</v>
      </c>
      <c r="T20" s="87">
        <f>0</f>
        <v>0</v>
      </c>
      <c r="U20" s="88">
        <f>+IF(ISERR(T20/S20*100),"N/A",T20/S20*100)</f>
        <v>0</v>
      </c>
    </row>
    <row r="21" spans="2:22" ht="13.5" customHeight="1" thickBot="1" x14ac:dyDescent="0.55000000000000004">
      <c r="B21" s="89" t="s">
        <v>91</v>
      </c>
      <c r="C21" s="90"/>
      <c r="D21" s="90"/>
      <c r="E21" s="91"/>
      <c r="F21" s="91"/>
      <c r="G21" s="91"/>
      <c r="H21" s="92"/>
      <c r="I21" s="92"/>
      <c r="J21" s="92"/>
      <c r="K21" s="92"/>
      <c r="L21" s="92"/>
      <c r="M21" s="92"/>
      <c r="N21" s="92"/>
      <c r="O21" s="92"/>
      <c r="P21" s="93"/>
      <c r="Q21" s="93"/>
      <c r="R21" s="87">
        <f>130</f>
        <v>130</v>
      </c>
      <c r="S21" s="87">
        <f>0</f>
        <v>0</v>
      </c>
      <c r="T21" s="87">
        <f>0</f>
        <v>0</v>
      </c>
      <c r="U21" s="88" t="str">
        <f>+IF(ISERR(T21/S21*100),"N/A",T21/S21*100)</f>
        <v>N/A</v>
      </c>
    </row>
    <row r="22" spans="2:22" ht="14.85" customHeight="1" thickTop="1" thickBot="1" x14ac:dyDescent="0.55000000000000004">
      <c r="B22" s="13" t="s">
        <v>92</v>
      </c>
      <c r="C22" s="14"/>
      <c r="D22" s="14"/>
      <c r="E22" s="14"/>
      <c r="F22" s="14"/>
      <c r="G22" s="14"/>
      <c r="H22" s="15"/>
      <c r="I22" s="15"/>
      <c r="J22" s="15"/>
      <c r="K22" s="15"/>
      <c r="L22" s="15"/>
      <c r="M22" s="15"/>
      <c r="N22" s="15"/>
      <c r="O22" s="15"/>
      <c r="P22" s="15"/>
      <c r="Q22" s="15"/>
      <c r="R22" s="15"/>
      <c r="S22" s="15"/>
      <c r="T22" s="15"/>
      <c r="U22" s="16"/>
    </row>
    <row r="23" spans="2:22" ht="44.25" customHeight="1" thickTop="1" x14ac:dyDescent="0.5">
      <c r="B23" s="94" t="s">
        <v>93</v>
      </c>
      <c r="C23" s="96"/>
      <c r="D23" s="96"/>
      <c r="E23" s="96"/>
      <c r="F23" s="96"/>
      <c r="G23" s="96"/>
      <c r="H23" s="96"/>
      <c r="I23" s="96"/>
      <c r="J23" s="96"/>
      <c r="K23" s="96"/>
      <c r="L23" s="96"/>
      <c r="M23" s="96"/>
      <c r="N23" s="96"/>
      <c r="O23" s="96"/>
      <c r="P23" s="96"/>
      <c r="Q23" s="96"/>
      <c r="R23" s="96"/>
      <c r="S23" s="96"/>
      <c r="T23" s="96"/>
      <c r="U23" s="95"/>
    </row>
    <row r="24" spans="2:22" ht="119.25" customHeight="1" x14ac:dyDescent="0.5">
      <c r="B24" s="97" t="s">
        <v>637</v>
      </c>
      <c r="C24" s="99"/>
      <c r="D24" s="99"/>
      <c r="E24" s="99"/>
      <c r="F24" s="99"/>
      <c r="G24" s="99"/>
      <c r="H24" s="99"/>
      <c r="I24" s="99"/>
      <c r="J24" s="99"/>
      <c r="K24" s="99"/>
      <c r="L24" s="99"/>
      <c r="M24" s="99"/>
      <c r="N24" s="99"/>
      <c r="O24" s="99"/>
      <c r="P24" s="99"/>
      <c r="Q24" s="99"/>
      <c r="R24" s="99"/>
      <c r="S24" s="99"/>
      <c r="T24" s="99"/>
      <c r="U24" s="98"/>
    </row>
    <row r="25" spans="2:22" ht="119.25" customHeight="1" thickBot="1" x14ac:dyDescent="0.55000000000000004">
      <c r="B25" s="100" t="s">
        <v>638</v>
      </c>
      <c r="C25" s="102"/>
      <c r="D25" s="102"/>
      <c r="E25" s="102"/>
      <c r="F25" s="102"/>
      <c r="G25" s="102"/>
      <c r="H25" s="102"/>
      <c r="I25" s="102"/>
      <c r="J25" s="102"/>
      <c r="K25" s="102"/>
      <c r="L25" s="102"/>
      <c r="M25" s="102"/>
      <c r="N25" s="102"/>
      <c r="O25" s="102"/>
      <c r="P25" s="102"/>
      <c r="Q25" s="102"/>
      <c r="R25" s="102"/>
      <c r="S25" s="102"/>
      <c r="T25" s="102"/>
      <c r="U25" s="101"/>
    </row>
  </sheetData>
  <mergeCells count="44">
    <mergeCell ref="B24:U24"/>
    <mergeCell ref="B25:U25"/>
    <mergeCell ref="B20:D20"/>
    <mergeCell ref="B21:D21"/>
    <mergeCell ref="B23:U23"/>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opLeftCell="A25" zoomScale="80" zoomScaleNormal="80" zoomScaleSheetLayoutView="80" workbookViewId="0">
      <selection activeCell="A26" sqref="A26:XFD2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639</v>
      </c>
      <c r="D4" s="19" t="s">
        <v>640</v>
      </c>
      <c r="E4" s="19"/>
      <c r="F4" s="19"/>
      <c r="G4" s="19"/>
      <c r="H4" s="19"/>
      <c r="I4" s="20"/>
      <c r="J4" s="21" t="s">
        <v>10</v>
      </c>
      <c r="K4" s="22" t="s">
        <v>11</v>
      </c>
      <c r="L4" s="23" t="s">
        <v>12</v>
      </c>
      <c r="M4" s="23"/>
      <c r="N4" s="23"/>
      <c r="O4" s="23"/>
      <c r="P4" s="21" t="s">
        <v>13</v>
      </c>
      <c r="Q4" s="23" t="s">
        <v>611</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302</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641</v>
      </c>
      <c r="D11" s="62"/>
      <c r="E11" s="62"/>
      <c r="F11" s="62"/>
      <c r="G11" s="62"/>
      <c r="H11" s="62"/>
      <c r="I11" s="62" t="s">
        <v>642</v>
      </c>
      <c r="J11" s="62"/>
      <c r="K11" s="62"/>
      <c r="L11" s="62" t="s">
        <v>643</v>
      </c>
      <c r="M11" s="62"/>
      <c r="N11" s="62"/>
      <c r="O11" s="62"/>
      <c r="P11" s="63" t="s">
        <v>644</v>
      </c>
      <c r="Q11" s="63" t="s">
        <v>45</v>
      </c>
      <c r="R11" s="63">
        <v>43</v>
      </c>
      <c r="S11" s="63" t="s">
        <v>46</v>
      </c>
      <c r="T11" s="63" t="s">
        <v>46</v>
      </c>
      <c r="U11" s="64" t="str">
        <f t="shared" ref="U11:U18" si="0">IF(ISERR(T11/S11*100),"N/A",T11/S11*100)</f>
        <v>N/A</v>
      </c>
    </row>
    <row r="12" spans="1:34" ht="75" customHeight="1" thickTop="1" thickBot="1" x14ac:dyDescent="0.55000000000000004">
      <c r="A12" s="60"/>
      <c r="B12" s="61" t="s">
        <v>47</v>
      </c>
      <c r="C12" s="62" t="s">
        <v>645</v>
      </c>
      <c r="D12" s="62"/>
      <c r="E12" s="62"/>
      <c r="F12" s="62"/>
      <c r="G12" s="62"/>
      <c r="H12" s="62"/>
      <c r="I12" s="62" t="s">
        <v>646</v>
      </c>
      <c r="J12" s="62"/>
      <c r="K12" s="62"/>
      <c r="L12" s="62" t="s">
        <v>647</v>
      </c>
      <c r="M12" s="62"/>
      <c r="N12" s="62"/>
      <c r="O12" s="62"/>
      <c r="P12" s="63" t="s">
        <v>648</v>
      </c>
      <c r="Q12" s="63" t="s">
        <v>45</v>
      </c>
      <c r="R12" s="63">
        <v>88</v>
      </c>
      <c r="S12" s="63" t="s">
        <v>46</v>
      </c>
      <c r="T12" s="63" t="s">
        <v>46</v>
      </c>
      <c r="U12" s="64" t="str">
        <f t="shared" si="0"/>
        <v>N/A</v>
      </c>
    </row>
    <row r="13" spans="1:34" ht="75" customHeight="1" thickTop="1" thickBot="1" x14ac:dyDescent="0.55000000000000004">
      <c r="A13" s="60"/>
      <c r="B13" s="61" t="s">
        <v>53</v>
      </c>
      <c r="C13" s="62" t="s">
        <v>649</v>
      </c>
      <c r="D13" s="62"/>
      <c r="E13" s="62"/>
      <c r="F13" s="62"/>
      <c r="G13" s="62"/>
      <c r="H13" s="62"/>
      <c r="I13" s="62" t="s">
        <v>650</v>
      </c>
      <c r="J13" s="62"/>
      <c r="K13" s="62"/>
      <c r="L13" s="62" t="s">
        <v>651</v>
      </c>
      <c r="M13" s="62"/>
      <c r="N13" s="62"/>
      <c r="O13" s="62"/>
      <c r="P13" s="63" t="s">
        <v>652</v>
      </c>
      <c r="Q13" s="63" t="s">
        <v>63</v>
      </c>
      <c r="R13" s="63">
        <v>90</v>
      </c>
      <c r="S13" s="63">
        <v>21</v>
      </c>
      <c r="T13" s="63">
        <v>25.27</v>
      </c>
      <c r="U13" s="64">
        <f t="shared" si="0"/>
        <v>120.33333333333334</v>
      </c>
    </row>
    <row r="14" spans="1:34" ht="75" customHeight="1" thickTop="1" x14ac:dyDescent="0.5">
      <c r="A14" s="60"/>
      <c r="B14" s="61" t="s">
        <v>64</v>
      </c>
      <c r="C14" s="62" t="s">
        <v>653</v>
      </c>
      <c r="D14" s="62"/>
      <c r="E14" s="62"/>
      <c r="F14" s="62"/>
      <c r="G14" s="62"/>
      <c r="H14" s="62"/>
      <c r="I14" s="62" t="s">
        <v>654</v>
      </c>
      <c r="J14" s="62"/>
      <c r="K14" s="62"/>
      <c r="L14" s="62" t="s">
        <v>655</v>
      </c>
      <c r="M14" s="62"/>
      <c r="N14" s="62"/>
      <c r="O14" s="62"/>
      <c r="P14" s="63" t="s">
        <v>656</v>
      </c>
      <c r="Q14" s="63" t="s">
        <v>657</v>
      </c>
      <c r="R14" s="63">
        <v>74</v>
      </c>
      <c r="S14" s="63">
        <v>21</v>
      </c>
      <c r="T14" s="63">
        <v>27.15</v>
      </c>
      <c r="U14" s="64">
        <f t="shared" si="0"/>
        <v>129.28571428571428</v>
      </c>
    </row>
    <row r="15" spans="1:34" ht="75" customHeight="1" x14ac:dyDescent="0.5">
      <c r="A15" s="60"/>
      <c r="B15" s="65" t="s">
        <v>58</v>
      </c>
      <c r="C15" s="66" t="s">
        <v>658</v>
      </c>
      <c r="D15" s="66"/>
      <c r="E15" s="66"/>
      <c r="F15" s="66"/>
      <c r="G15" s="66"/>
      <c r="H15" s="66"/>
      <c r="I15" s="66" t="s">
        <v>659</v>
      </c>
      <c r="J15" s="66"/>
      <c r="K15" s="66"/>
      <c r="L15" s="66" t="s">
        <v>660</v>
      </c>
      <c r="M15" s="66"/>
      <c r="N15" s="66"/>
      <c r="O15" s="66"/>
      <c r="P15" s="67" t="s">
        <v>661</v>
      </c>
      <c r="Q15" s="67" t="s">
        <v>662</v>
      </c>
      <c r="R15" s="67">
        <v>58</v>
      </c>
      <c r="S15" s="67">
        <v>15</v>
      </c>
      <c r="T15" s="67">
        <v>31.62</v>
      </c>
      <c r="U15" s="68">
        <f t="shared" si="0"/>
        <v>210.8</v>
      </c>
    </row>
    <row r="16" spans="1:34" ht="75" customHeight="1" x14ac:dyDescent="0.5">
      <c r="A16" s="60"/>
      <c r="B16" s="65" t="s">
        <v>58</v>
      </c>
      <c r="C16" s="66" t="s">
        <v>663</v>
      </c>
      <c r="D16" s="66"/>
      <c r="E16" s="66"/>
      <c r="F16" s="66"/>
      <c r="G16" s="66"/>
      <c r="H16" s="66"/>
      <c r="I16" s="66" t="s">
        <v>664</v>
      </c>
      <c r="J16" s="66"/>
      <c r="K16" s="66"/>
      <c r="L16" s="66" t="s">
        <v>665</v>
      </c>
      <c r="M16" s="66"/>
      <c r="N16" s="66"/>
      <c r="O16" s="66"/>
      <c r="P16" s="67" t="s">
        <v>656</v>
      </c>
      <c r="Q16" s="67" t="s">
        <v>662</v>
      </c>
      <c r="R16" s="67">
        <v>25</v>
      </c>
      <c r="S16" s="67">
        <v>6</v>
      </c>
      <c r="T16" s="67">
        <v>11.25</v>
      </c>
      <c r="U16" s="68">
        <f t="shared" si="0"/>
        <v>187.5</v>
      </c>
    </row>
    <row r="17" spans="1:22" ht="75" customHeight="1" x14ac:dyDescent="0.5">
      <c r="A17" s="60"/>
      <c r="B17" s="65" t="s">
        <v>58</v>
      </c>
      <c r="C17" s="66" t="s">
        <v>666</v>
      </c>
      <c r="D17" s="66"/>
      <c r="E17" s="66"/>
      <c r="F17" s="66"/>
      <c r="G17" s="66"/>
      <c r="H17" s="66"/>
      <c r="I17" s="66" t="s">
        <v>667</v>
      </c>
      <c r="J17" s="66"/>
      <c r="K17" s="66"/>
      <c r="L17" s="66" t="s">
        <v>668</v>
      </c>
      <c r="M17" s="66"/>
      <c r="N17" s="66"/>
      <c r="O17" s="66"/>
      <c r="P17" s="67" t="s">
        <v>669</v>
      </c>
      <c r="Q17" s="67" t="s">
        <v>69</v>
      </c>
      <c r="R17" s="67">
        <v>95.03</v>
      </c>
      <c r="S17" s="67" t="s">
        <v>46</v>
      </c>
      <c r="T17" s="67">
        <v>0</v>
      </c>
      <c r="U17" s="68" t="str">
        <f t="shared" si="0"/>
        <v>N/A</v>
      </c>
    </row>
    <row r="18" spans="1:22" ht="75" customHeight="1" thickBot="1" x14ac:dyDescent="0.55000000000000004">
      <c r="A18" s="60"/>
      <c r="B18" s="65" t="s">
        <v>58</v>
      </c>
      <c r="C18" s="66" t="s">
        <v>670</v>
      </c>
      <c r="D18" s="66"/>
      <c r="E18" s="66"/>
      <c r="F18" s="66"/>
      <c r="G18" s="66"/>
      <c r="H18" s="66"/>
      <c r="I18" s="66" t="s">
        <v>671</v>
      </c>
      <c r="J18" s="66"/>
      <c r="K18" s="66"/>
      <c r="L18" s="66" t="s">
        <v>672</v>
      </c>
      <c r="M18" s="66"/>
      <c r="N18" s="66"/>
      <c r="O18" s="66"/>
      <c r="P18" s="67" t="s">
        <v>673</v>
      </c>
      <c r="Q18" s="67" t="s">
        <v>662</v>
      </c>
      <c r="R18" s="67">
        <v>15</v>
      </c>
      <c r="S18" s="67">
        <v>4</v>
      </c>
      <c r="T18" s="67">
        <v>10.85</v>
      </c>
      <c r="U18" s="68">
        <f t="shared" si="0"/>
        <v>271.25</v>
      </c>
    </row>
    <row r="19" spans="1:22" ht="22.5" customHeight="1" thickTop="1" thickBot="1" x14ac:dyDescent="0.55000000000000004">
      <c r="B19" s="13" t="s">
        <v>83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5">
      <c r="B20" s="70"/>
      <c r="C20" s="71"/>
      <c r="D20" s="71"/>
      <c r="E20" s="71"/>
      <c r="F20" s="71"/>
      <c r="G20" s="71"/>
      <c r="H20" s="72"/>
      <c r="I20" s="72"/>
      <c r="J20" s="72"/>
      <c r="K20" s="72"/>
      <c r="L20" s="72"/>
      <c r="M20" s="72"/>
      <c r="N20" s="72"/>
      <c r="O20" s="72"/>
      <c r="P20" s="73"/>
      <c r="Q20" s="74"/>
      <c r="R20" s="75" t="s">
        <v>84</v>
      </c>
      <c r="S20" s="44" t="s">
        <v>85</v>
      </c>
      <c r="T20" s="75" t="s">
        <v>86</v>
      </c>
      <c r="U20" s="44" t="s">
        <v>87</v>
      </c>
    </row>
    <row r="21" spans="1:22" ht="26.25" customHeight="1" thickBot="1" x14ac:dyDescent="0.55000000000000004">
      <c r="B21" s="76"/>
      <c r="C21" s="77"/>
      <c r="D21" s="77"/>
      <c r="E21" s="77"/>
      <c r="F21" s="77"/>
      <c r="G21" s="77"/>
      <c r="H21" s="78"/>
      <c r="I21" s="78"/>
      <c r="J21" s="78"/>
      <c r="K21" s="78"/>
      <c r="L21" s="78"/>
      <c r="M21" s="78"/>
      <c r="N21" s="78"/>
      <c r="O21" s="78"/>
      <c r="P21" s="79"/>
      <c r="Q21" s="80"/>
      <c r="R21" s="81" t="s">
        <v>88</v>
      </c>
      <c r="S21" s="80" t="s">
        <v>88</v>
      </c>
      <c r="T21" s="80" t="s">
        <v>88</v>
      </c>
      <c r="U21" s="80" t="s">
        <v>89</v>
      </c>
    </row>
    <row r="22" spans="1:22" ht="13.5" customHeight="1" thickBot="1" x14ac:dyDescent="0.55000000000000004">
      <c r="B22" s="82" t="s">
        <v>90</v>
      </c>
      <c r="C22" s="83"/>
      <c r="D22" s="83"/>
      <c r="E22" s="84"/>
      <c r="F22" s="84"/>
      <c r="G22" s="84"/>
      <c r="H22" s="85"/>
      <c r="I22" s="85"/>
      <c r="J22" s="85"/>
      <c r="K22" s="85"/>
      <c r="L22" s="85"/>
      <c r="M22" s="85"/>
      <c r="N22" s="85"/>
      <c r="O22" s="85"/>
      <c r="P22" s="86"/>
      <c r="Q22" s="86"/>
      <c r="R22" s="87">
        <f>111.762608</f>
        <v>111.762608</v>
      </c>
      <c r="S22" s="87">
        <f>40.5738</f>
        <v>40.573799999999999</v>
      </c>
      <c r="T22" s="87">
        <f>0.93883373</f>
        <v>0.93883373000000003</v>
      </c>
      <c r="U22" s="88">
        <f>+IF(ISERR(T22/S22*100),"N/A",T22/S22*100)</f>
        <v>2.3138915507051352</v>
      </c>
    </row>
    <row r="23" spans="1:22" ht="13.5" customHeight="1" thickBot="1" x14ac:dyDescent="0.55000000000000004">
      <c r="B23" s="89" t="s">
        <v>91</v>
      </c>
      <c r="C23" s="90"/>
      <c r="D23" s="90"/>
      <c r="E23" s="91"/>
      <c r="F23" s="91"/>
      <c r="G23" s="91"/>
      <c r="H23" s="92"/>
      <c r="I23" s="92"/>
      <c r="J23" s="92"/>
      <c r="K23" s="92"/>
      <c r="L23" s="92"/>
      <c r="M23" s="92"/>
      <c r="N23" s="92"/>
      <c r="O23" s="92"/>
      <c r="P23" s="93"/>
      <c r="Q23" s="93"/>
      <c r="R23" s="87">
        <f>111.77449831</f>
        <v>111.77449831</v>
      </c>
      <c r="S23" s="87">
        <f>1.00640789</f>
        <v>1.00640789</v>
      </c>
      <c r="T23" s="87">
        <f>0.93883373</f>
        <v>0.93883373000000003</v>
      </c>
      <c r="U23" s="88">
        <f>+IF(ISERR(T23/S23*100),"N/A",T23/S23*100)</f>
        <v>93.285609078442349</v>
      </c>
    </row>
    <row r="24" spans="1:22" ht="14.85" customHeight="1" thickTop="1" thickBot="1" x14ac:dyDescent="0.55000000000000004">
      <c r="B24" s="13" t="s">
        <v>92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5">
      <c r="B25" s="94" t="s">
        <v>93</v>
      </c>
      <c r="C25" s="96"/>
      <c r="D25" s="96"/>
      <c r="E25" s="96"/>
      <c r="F25" s="96"/>
      <c r="G25" s="96"/>
      <c r="H25" s="96"/>
      <c r="I25" s="96"/>
      <c r="J25" s="96"/>
      <c r="K25" s="96"/>
      <c r="L25" s="96"/>
      <c r="M25" s="96"/>
      <c r="N25" s="96"/>
      <c r="O25" s="96"/>
      <c r="P25" s="96"/>
      <c r="Q25" s="96"/>
      <c r="R25" s="96"/>
      <c r="S25" s="96"/>
      <c r="T25" s="96"/>
      <c r="U25" s="95"/>
    </row>
    <row r="26" spans="1:22" ht="75" customHeight="1" x14ac:dyDescent="0.5">
      <c r="B26" s="97" t="s">
        <v>674</v>
      </c>
      <c r="C26" s="99"/>
      <c r="D26" s="99"/>
      <c r="E26" s="99"/>
      <c r="F26" s="99"/>
      <c r="G26" s="99"/>
      <c r="H26" s="99"/>
      <c r="I26" s="99"/>
      <c r="J26" s="99"/>
      <c r="K26" s="99"/>
      <c r="L26" s="99"/>
      <c r="M26" s="99"/>
      <c r="N26" s="99"/>
      <c r="O26" s="99"/>
      <c r="P26" s="99"/>
      <c r="Q26" s="99"/>
      <c r="R26" s="99"/>
      <c r="S26" s="99"/>
      <c r="T26" s="99"/>
      <c r="U26" s="98"/>
    </row>
    <row r="27" spans="1:22" ht="87" customHeight="1" x14ac:dyDescent="0.5">
      <c r="B27" s="97" t="s">
        <v>675</v>
      </c>
      <c r="C27" s="99"/>
      <c r="D27" s="99"/>
      <c r="E27" s="99"/>
      <c r="F27" s="99"/>
      <c r="G27" s="99"/>
      <c r="H27" s="99"/>
      <c r="I27" s="99"/>
      <c r="J27" s="99"/>
      <c r="K27" s="99"/>
      <c r="L27" s="99"/>
      <c r="M27" s="99"/>
      <c r="N27" s="99"/>
      <c r="O27" s="99"/>
      <c r="P27" s="99"/>
      <c r="Q27" s="99"/>
      <c r="R27" s="99"/>
      <c r="S27" s="99"/>
      <c r="T27" s="99"/>
      <c r="U27" s="98"/>
    </row>
    <row r="28" spans="1:22" ht="71.45" customHeight="1" x14ac:dyDescent="0.5">
      <c r="B28" s="97" t="s">
        <v>676</v>
      </c>
      <c r="C28" s="99"/>
      <c r="D28" s="99"/>
      <c r="E28" s="99"/>
      <c r="F28" s="99"/>
      <c r="G28" s="99"/>
      <c r="H28" s="99"/>
      <c r="I28" s="99"/>
      <c r="J28" s="99"/>
      <c r="K28" s="99"/>
      <c r="L28" s="99"/>
      <c r="M28" s="99"/>
      <c r="N28" s="99"/>
      <c r="O28" s="99"/>
      <c r="P28" s="99"/>
      <c r="Q28" s="99"/>
      <c r="R28" s="99"/>
      <c r="S28" s="99"/>
      <c r="T28" s="99"/>
      <c r="U28" s="98"/>
    </row>
    <row r="29" spans="1:22" ht="92.45" customHeight="1" x14ac:dyDescent="0.5">
      <c r="B29" s="97" t="s">
        <v>677</v>
      </c>
      <c r="C29" s="99"/>
      <c r="D29" s="99"/>
      <c r="E29" s="99"/>
      <c r="F29" s="99"/>
      <c r="G29" s="99"/>
      <c r="H29" s="99"/>
      <c r="I29" s="99"/>
      <c r="J29" s="99"/>
      <c r="K29" s="99"/>
      <c r="L29" s="99"/>
      <c r="M29" s="99"/>
      <c r="N29" s="99"/>
      <c r="O29" s="99"/>
      <c r="P29" s="99"/>
      <c r="Q29" s="99"/>
      <c r="R29" s="99"/>
      <c r="S29" s="99"/>
      <c r="T29" s="99"/>
      <c r="U29" s="98"/>
    </row>
    <row r="30" spans="1:22" ht="83.1" customHeight="1" x14ac:dyDescent="0.5">
      <c r="B30" s="97" t="s">
        <v>678</v>
      </c>
      <c r="C30" s="99"/>
      <c r="D30" s="99"/>
      <c r="E30" s="99"/>
      <c r="F30" s="99"/>
      <c r="G30" s="99"/>
      <c r="H30" s="99"/>
      <c r="I30" s="99"/>
      <c r="J30" s="99"/>
      <c r="K30" s="99"/>
      <c r="L30" s="99"/>
      <c r="M30" s="99"/>
      <c r="N30" s="99"/>
      <c r="O30" s="99"/>
      <c r="P30" s="99"/>
      <c r="Q30" s="99"/>
      <c r="R30" s="99"/>
      <c r="S30" s="99"/>
      <c r="T30" s="99"/>
      <c r="U30" s="98"/>
    </row>
    <row r="31" spans="1:22" ht="74.25" customHeight="1" thickBot="1" x14ac:dyDescent="0.55000000000000004">
      <c r="B31" s="100" t="s">
        <v>679</v>
      </c>
      <c r="C31" s="102"/>
      <c r="D31" s="102"/>
      <c r="E31" s="102"/>
      <c r="F31" s="102"/>
      <c r="G31" s="102"/>
      <c r="H31" s="102"/>
      <c r="I31" s="102"/>
      <c r="J31" s="102"/>
      <c r="K31" s="102"/>
      <c r="L31" s="102"/>
      <c r="M31" s="102"/>
      <c r="N31" s="102"/>
      <c r="O31" s="102"/>
      <c r="P31" s="102"/>
      <c r="Q31" s="102"/>
      <c r="R31" s="102"/>
      <c r="S31" s="102"/>
      <c r="T31" s="102"/>
      <c r="U31" s="101"/>
    </row>
  </sheetData>
  <mergeCells count="54">
    <mergeCell ref="B27:U27"/>
    <mergeCell ref="B28:U28"/>
    <mergeCell ref="B29:U29"/>
    <mergeCell ref="B30:U30"/>
    <mergeCell ref="B31:U31"/>
    <mergeCell ref="B22:D22"/>
    <mergeCell ref="B23:D23"/>
    <mergeCell ref="B25:U25"/>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topLeftCell="A4" zoomScale="80" zoomScaleNormal="80" zoomScaleSheetLayoutView="80" workbookViewId="0">
      <selection activeCell="B40" sqref="B40:U40"/>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680</v>
      </c>
      <c r="D4" s="19" t="s">
        <v>681</v>
      </c>
      <c r="E4" s="19"/>
      <c r="F4" s="19"/>
      <c r="G4" s="19"/>
      <c r="H4" s="19"/>
      <c r="I4" s="20"/>
      <c r="J4" s="21" t="s">
        <v>10</v>
      </c>
      <c r="K4" s="22" t="s">
        <v>11</v>
      </c>
      <c r="L4" s="23" t="s">
        <v>12</v>
      </c>
      <c r="M4" s="23"/>
      <c r="N4" s="23"/>
      <c r="O4" s="23"/>
      <c r="P4" s="21" t="s">
        <v>13</v>
      </c>
      <c r="Q4" s="23" t="s">
        <v>682</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683</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684</v>
      </c>
      <c r="D11" s="62"/>
      <c r="E11" s="62"/>
      <c r="F11" s="62"/>
      <c r="G11" s="62"/>
      <c r="H11" s="62"/>
      <c r="I11" s="62" t="s">
        <v>685</v>
      </c>
      <c r="J11" s="62"/>
      <c r="K11" s="62"/>
      <c r="L11" s="62" t="s">
        <v>686</v>
      </c>
      <c r="M11" s="62"/>
      <c r="N11" s="62"/>
      <c r="O11" s="62"/>
      <c r="P11" s="63" t="s">
        <v>16</v>
      </c>
      <c r="Q11" s="63" t="s">
        <v>45</v>
      </c>
      <c r="R11" s="63">
        <v>13.96</v>
      </c>
      <c r="S11" s="63" t="s">
        <v>46</v>
      </c>
      <c r="T11" s="63" t="s">
        <v>46</v>
      </c>
      <c r="U11" s="64" t="str">
        <f t="shared" ref="U11:U27" si="0">IF(ISERR(T11/S11*100),"N/A",T11/S11*100)</f>
        <v>N/A</v>
      </c>
    </row>
    <row r="12" spans="1:34" ht="75" customHeight="1" thickTop="1" thickBot="1" x14ac:dyDescent="0.55000000000000004">
      <c r="A12" s="60"/>
      <c r="B12" s="61" t="s">
        <v>47</v>
      </c>
      <c r="C12" s="62" t="s">
        <v>687</v>
      </c>
      <c r="D12" s="62"/>
      <c r="E12" s="62"/>
      <c r="F12" s="62"/>
      <c r="G12" s="62"/>
      <c r="H12" s="62"/>
      <c r="I12" s="62" t="s">
        <v>688</v>
      </c>
      <c r="J12" s="62"/>
      <c r="K12" s="62"/>
      <c r="L12" s="62" t="s">
        <v>689</v>
      </c>
      <c r="M12" s="62"/>
      <c r="N12" s="62"/>
      <c r="O12" s="62"/>
      <c r="P12" s="63" t="s">
        <v>51</v>
      </c>
      <c r="Q12" s="63" t="s">
        <v>45</v>
      </c>
      <c r="R12" s="63">
        <v>67.48</v>
      </c>
      <c r="S12" s="63" t="s">
        <v>46</v>
      </c>
      <c r="T12" s="63" t="s">
        <v>46</v>
      </c>
      <c r="U12" s="64" t="str">
        <f t="shared" si="0"/>
        <v>N/A</v>
      </c>
    </row>
    <row r="13" spans="1:34" ht="75" customHeight="1" thickTop="1" x14ac:dyDescent="0.5">
      <c r="A13" s="60"/>
      <c r="B13" s="61" t="s">
        <v>53</v>
      </c>
      <c r="C13" s="62" t="s">
        <v>690</v>
      </c>
      <c r="D13" s="62"/>
      <c r="E13" s="62"/>
      <c r="F13" s="62"/>
      <c r="G13" s="62"/>
      <c r="H13" s="62"/>
      <c r="I13" s="62" t="s">
        <v>691</v>
      </c>
      <c r="J13" s="62"/>
      <c r="K13" s="62"/>
      <c r="L13" s="62" t="s">
        <v>692</v>
      </c>
      <c r="M13" s="62"/>
      <c r="N13" s="62"/>
      <c r="O13" s="62"/>
      <c r="P13" s="63" t="s">
        <v>16</v>
      </c>
      <c r="Q13" s="63" t="s">
        <v>45</v>
      </c>
      <c r="R13" s="104">
        <v>1200</v>
      </c>
      <c r="S13" s="104" t="s">
        <v>46</v>
      </c>
      <c r="T13" s="104" t="s">
        <v>46</v>
      </c>
      <c r="U13" s="64" t="str">
        <f t="shared" si="0"/>
        <v>N/A</v>
      </c>
    </row>
    <row r="14" spans="1:34" ht="75" customHeight="1" x14ac:dyDescent="0.5">
      <c r="A14" s="60"/>
      <c r="B14" s="65" t="s">
        <v>58</v>
      </c>
      <c r="C14" s="66" t="s">
        <v>693</v>
      </c>
      <c r="D14" s="66"/>
      <c r="E14" s="66"/>
      <c r="F14" s="66"/>
      <c r="G14" s="66"/>
      <c r="H14" s="66"/>
      <c r="I14" s="66" t="s">
        <v>694</v>
      </c>
      <c r="J14" s="66"/>
      <c r="K14" s="66"/>
      <c r="L14" s="66" t="s">
        <v>695</v>
      </c>
      <c r="M14" s="66"/>
      <c r="N14" s="66"/>
      <c r="O14" s="66"/>
      <c r="P14" s="67" t="s">
        <v>51</v>
      </c>
      <c r="Q14" s="67" t="s">
        <v>45</v>
      </c>
      <c r="R14" s="67">
        <v>89.97</v>
      </c>
      <c r="S14" s="67" t="s">
        <v>46</v>
      </c>
      <c r="T14" s="67" t="s">
        <v>46</v>
      </c>
      <c r="U14" s="68" t="str">
        <f t="shared" si="0"/>
        <v>N/A</v>
      </c>
    </row>
    <row r="15" spans="1:34" ht="75" customHeight="1" x14ac:dyDescent="0.5">
      <c r="A15" s="60"/>
      <c r="B15" s="65" t="s">
        <v>58</v>
      </c>
      <c r="C15" s="66" t="s">
        <v>696</v>
      </c>
      <c r="D15" s="66"/>
      <c r="E15" s="66"/>
      <c r="F15" s="66"/>
      <c r="G15" s="66"/>
      <c r="H15" s="66"/>
      <c r="I15" s="66" t="s">
        <v>697</v>
      </c>
      <c r="J15" s="66"/>
      <c r="K15" s="66"/>
      <c r="L15" s="66" t="s">
        <v>698</v>
      </c>
      <c r="M15" s="66"/>
      <c r="N15" s="66"/>
      <c r="O15" s="66"/>
      <c r="P15" s="67" t="s">
        <v>51</v>
      </c>
      <c r="Q15" s="67" t="s">
        <v>45</v>
      </c>
      <c r="R15" s="67">
        <v>11.01</v>
      </c>
      <c r="S15" s="67" t="s">
        <v>46</v>
      </c>
      <c r="T15" s="67" t="s">
        <v>46</v>
      </c>
      <c r="U15" s="68" t="str">
        <f t="shared" si="0"/>
        <v>N/A</v>
      </c>
    </row>
    <row r="16" spans="1:34" ht="75" customHeight="1" thickBot="1" x14ac:dyDescent="0.55000000000000004">
      <c r="A16" s="60"/>
      <c r="B16" s="65" t="s">
        <v>58</v>
      </c>
      <c r="C16" s="66" t="s">
        <v>699</v>
      </c>
      <c r="D16" s="66"/>
      <c r="E16" s="66"/>
      <c r="F16" s="66"/>
      <c r="G16" s="66"/>
      <c r="H16" s="66"/>
      <c r="I16" s="66" t="s">
        <v>700</v>
      </c>
      <c r="J16" s="66"/>
      <c r="K16" s="66"/>
      <c r="L16" s="66" t="s">
        <v>701</v>
      </c>
      <c r="M16" s="66"/>
      <c r="N16" s="66"/>
      <c r="O16" s="66"/>
      <c r="P16" s="67" t="s">
        <v>51</v>
      </c>
      <c r="Q16" s="67" t="s">
        <v>45</v>
      </c>
      <c r="R16" s="67">
        <v>25.12</v>
      </c>
      <c r="S16" s="67" t="s">
        <v>46</v>
      </c>
      <c r="T16" s="67" t="s">
        <v>46</v>
      </c>
      <c r="U16" s="68" t="str">
        <f t="shared" si="0"/>
        <v>N/A</v>
      </c>
    </row>
    <row r="17" spans="1:22" ht="75" customHeight="1" thickTop="1" x14ac:dyDescent="0.5">
      <c r="A17" s="60"/>
      <c r="B17" s="61" t="s">
        <v>64</v>
      </c>
      <c r="C17" s="62" t="s">
        <v>702</v>
      </c>
      <c r="D17" s="62"/>
      <c r="E17" s="62"/>
      <c r="F17" s="62"/>
      <c r="G17" s="62"/>
      <c r="H17" s="62"/>
      <c r="I17" s="62" t="s">
        <v>703</v>
      </c>
      <c r="J17" s="62"/>
      <c r="K17" s="62"/>
      <c r="L17" s="62" t="s">
        <v>704</v>
      </c>
      <c r="M17" s="62"/>
      <c r="N17" s="62"/>
      <c r="O17" s="62"/>
      <c r="P17" s="63" t="s">
        <v>51</v>
      </c>
      <c r="Q17" s="63" t="s">
        <v>69</v>
      </c>
      <c r="R17" s="63">
        <v>9.0299999999999994</v>
      </c>
      <c r="S17" s="63" t="s">
        <v>46</v>
      </c>
      <c r="T17" s="63">
        <v>0</v>
      </c>
      <c r="U17" s="64" t="str">
        <f t="shared" si="0"/>
        <v>N/A</v>
      </c>
    </row>
    <row r="18" spans="1:22" ht="75" customHeight="1" x14ac:dyDescent="0.5">
      <c r="A18" s="60"/>
      <c r="B18" s="65" t="s">
        <v>58</v>
      </c>
      <c r="C18" s="66" t="s">
        <v>705</v>
      </c>
      <c r="D18" s="66"/>
      <c r="E18" s="66"/>
      <c r="F18" s="66"/>
      <c r="G18" s="66"/>
      <c r="H18" s="66"/>
      <c r="I18" s="66" t="s">
        <v>706</v>
      </c>
      <c r="J18" s="66"/>
      <c r="K18" s="66"/>
      <c r="L18" s="66" t="s">
        <v>707</v>
      </c>
      <c r="M18" s="66"/>
      <c r="N18" s="66"/>
      <c r="O18" s="66"/>
      <c r="P18" s="67" t="s">
        <v>51</v>
      </c>
      <c r="Q18" s="67" t="s">
        <v>74</v>
      </c>
      <c r="R18" s="67">
        <v>2.7</v>
      </c>
      <c r="S18" s="67" t="s">
        <v>46</v>
      </c>
      <c r="T18" s="67" t="s">
        <v>46</v>
      </c>
      <c r="U18" s="68" t="str">
        <f t="shared" si="0"/>
        <v>N/A</v>
      </c>
    </row>
    <row r="19" spans="1:22" ht="75" customHeight="1" x14ac:dyDescent="0.5">
      <c r="A19" s="60"/>
      <c r="B19" s="65" t="s">
        <v>58</v>
      </c>
      <c r="C19" s="66" t="s">
        <v>708</v>
      </c>
      <c r="D19" s="66"/>
      <c r="E19" s="66"/>
      <c r="F19" s="66"/>
      <c r="G19" s="66"/>
      <c r="H19" s="66"/>
      <c r="I19" s="66" t="s">
        <v>709</v>
      </c>
      <c r="J19" s="66"/>
      <c r="K19" s="66"/>
      <c r="L19" s="66" t="s">
        <v>710</v>
      </c>
      <c r="M19" s="66"/>
      <c r="N19" s="66"/>
      <c r="O19" s="66"/>
      <c r="P19" s="67" t="s">
        <v>51</v>
      </c>
      <c r="Q19" s="67" t="s">
        <v>69</v>
      </c>
      <c r="R19" s="67">
        <v>5.5</v>
      </c>
      <c r="S19" s="67" t="s">
        <v>46</v>
      </c>
      <c r="T19" s="67">
        <v>0</v>
      </c>
      <c r="U19" s="68" t="str">
        <f t="shared" si="0"/>
        <v>N/A</v>
      </c>
    </row>
    <row r="20" spans="1:22" ht="75" customHeight="1" x14ac:dyDescent="0.5">
      <c r="A20" s="60"/>
      <c r="B20" s="65" t="s">
        <v>58</v>
      </c>
      <c r="C20" s="66" t="s">
        <v>711</v>
      </c>
      <c r="D20" s="66"/>
      <c r="E20" s="66"/>
      <c r="F20" s="66"/>
      <c r="G20" s="66"/>
      <c r="H20" s="66"/>
      <c r="I20" s="66" t="s">
        <v>712</v>
      </c>
      <c r="J20" s="66"/>
      <c r="K20" s="66"/>
      <c r="L20" s="66" t="s">
        <v>713</v>
      </c>
      <c r="M20" s="66"/>
      <c r="N20" s="66"/>
      <c r="O20" s="66"/>
      <c r="P20" s="67" t="s">
        <v>51</v>
      </c>
      <c r="Q20" s="67" t="s">
        <v>74</v>
      </c>
      <c r="R20" s="67">
        <v>16.670000000000002</v>
      </c>
      <c r="S20" s="67" t="s">
        <v>46</v>
      </c>
      <c r="T20" s="67" t="s">
        <v>46</v>
      </c>
      <c r="U20" s="68" t="str">
        <f t="shared" si="0"/>
        <v>N/A</v>
      </c>
    </row>
    <row r="21" spans="1:22" ht="75" customHeight="1" x14ac:dyDescent="0.5">
      <c r="A21" s="60"/>
      <c r="B21" s="65" t="s">
        <v>58</v>
      </c>
      <c r="C21" s="66" t="s">
        <v>714</v>
      </c>
      <c r="D21" s="66"/>
      <c r="E21" s="66"/>
      <c r="F21" s="66"/>
      <c r="G21" s="66"/>
      <c r="H21" s="66"/>
      <c r="I21" s="66" t="s">
        <v>715</v>
      </c>
      <c r="J21" s="66"/>
      <c r="K21" s="66"/>
      <c r="L21" s="66" t="s">
        <v>716</v>
      </c>
      <c r="M21" s="66"/>
      <c r="N21" s="66"/>
      <c r="O21" s="66"/>
      <c r="P21" s="67" t="s">
        <v>51</v>
      </c>
      <c r="Q21" s="67" t="s">
        <v>69</v>
      </c>
      <c r="R21" s="67">
        <v>4.5</v>
      </c>
      <c r="S21" s="67" t="s">
        <v>46</v>
      </c>
      <c r="T21" s="67">
        <v>0</v>
      </c>
      <c r="U21" s="68" t="str">
        <f t="shared" si="0"/>
        <v>N/A</v>
      </c>
    </row>
    <row r="22" spans="1:22" ht="75" customHeight="1" x14ac:dyDescent="0.5">
      <c r="A22" s="60"/>
      <c r="B22" s="65" t="s">
        <v>58</v>
      </c>
      <c r="C22" s="66" t="s">
        <v>717</v>
      </c>
      <c r="D22" s="66"/>
      <c r="E22" s="66"/>
      <c r="F22" s="66"/>
      <c r="G22" s="66"/>
      <c r="H22" s="66"/>
      <c r="I22" s="66" t="s">
        <v>718</v>
      </c>
      <c r="J22" s="66"/>
      <c r="K22" s="66"/>
      <c r="L22" s="66" t="s">
        <v>719</v>
      </c>
      <c r="M22" s="66"/>
      <c r="N22" s="66"/>
      <c r="O22" s="66"/>
      <c r="P22" s="67" t="s">
        <v>51</v>
      </c>
      <c r="Q22" s="67" t="s">
        <v>69</v>
      </c>
      <c r="R22" s="67">
        <v>100</v>
      </c>
      <c r="S22" s="67" t="s">
        <v>46</v>
      </c>
      <c r="T22" s="67">
        <v>0</v>
      </c>
      <c r="U22" s="68" t="str">
        <f t="shared" si="0"/>
        <v>N/A</v>
      </c>
    </row>
    <row r="23" spans="1:22" ht="75" customHeight="1" x14ac:dyDescent="0.5">
      <c r="A23" s="60"/>
      <c r="B23" s="65" t="s">
        <v>58</v>
      </c>
      <c r="C23" s="66" t="s">
        <v>720</v>
      </c>
      <c r="D23" s="66"/>
      <c r="E23" s="66"/>
      <c r="F23" s="66"/>
      <c r="G23" s="66"/>
      <c r="H23" s="66"/>
      <c r="I23" s="66" t="s">
        <v>721</v>
      </c>
      <c r="J23" s="66"/>
      <c r="K23" s="66"/>
      <c r="L23" s="66" t="s">
        <v>722</v>
      </c>
      <c r="M23" s="66"/>
      <c r="N23" s="66"/>
      <c r="O23" s="66"/>
      <c r="P23" s="67" t="s">
        <v>51</v>
      </c>
      <c r="Q23" s="67" t="s">
        <v>74</v>
      </c>
      <c r="R23" s="67">
        <v>100</v>
      </c>
      <c r="S23" s="67" t="s">
        <v>46</v>
      </c>
      <c r="T23" s="67" t="s">
        <v>46</v>
      </c>
      <c r="U23" s="68" t="str">
        <f t="shared" si="0"/>
        <v>N/A</v>
      </c>
    </row>
    <row r="24" spans="1:22" ht="75" customHeight="1" x14ac:dyDescent="0.5">
      <c r="A24" s="60"/>
      <c r="B24" s="65" t="s">
        <v>58</v>
      </c>
      <c r="C24" s="66" t="s">
        <v>723</v>
      </c>
      <c r="D24" s="66"/>
      <c r="E24" s="66"/>
      <c r="F24" s="66"/>
      <c r="G24" s="66"/>
      <c r="H24" s="66"/>
      <c r="I24" s="66" t="s">
        <v>724</v>
      </c>
      <c r="J24" s="66"/>
      <c r="K24" s="66"/>
      <c r="L24" s="66" t="s">
        <v>725</v>
      </c>
      <c r="M24" s="66"/>
      <c r="N24" s="66"/>
      <c r="O24" s="66"/>
      <c r="P24" s="67" t="s">
        <v>51</v>
      </c>
      <c r="Q24" s="67" t="s">
        <v>69</v>
      </c>
      <c r="R24" s="67">
        <v>14</v>
      </c>
      <c r="S24" s="67" t="s">
        <v>46</v>
      </c>
      <c r="T24" s="67">
        <v>0</v>
      </c>
      <c r="U24" s="68" t="str">
        <f t="shared" si="0"/>
        <v>N/A</v>
      </c>
    </row>
    <row r="25" spans="1:22" ht="75" customHeight="1" x14ac:dyDescent="0.5">
      <c r="A25" s="60"/>
      <c r="B25" s="65" t="s">
        <v>58</v>
      </c>
      <c r="C25" s="66" t="s">
        <v>726</v>
      </c>
      <c r="D25" s="66"/>
      <c r="E25" s="66"/>
      <c r="F25" s="66"/>
      <c r="G25" s="66"/>
      <c r="H25" s="66"/>
      <c r="I25" s="66" t="s">
        <v>727</v>
      </c>
      <c r="J25" s="66"/>
      <c r="K25" s="66"/>
      <c r="L25" s="66" t="s">
        <v>728</v>
      </c>
      <c r="M25" s="66"/>
      <c r="N25" s="66"/>
      <c r="O25" s="66"/>
      <c r="P25" s="67" t="s">
        <v>51</v>
      </c>
      <c r="Q25" s="67" t="s">
        <v>69</v>
      </c>
      <c r="R25" s="67">
        <v>4.5</v>
      </c>
      <c r="S25" s="67" t="s">
        <v>46</v>
      </c>
      <c r="T25" s="67">
        <v>0</v>
      </c>
      <c r="U25" s="68" t="str">
        <f t="shared" si="0"/>
        <v>N/A</v>
      </c>
    </row>
    <row r="26" spans="1:22" ht="75" customHeight="1" x14ac:dyDescent="0.5">
      <c r="A26" s="60"/>
      <c r="B26" s="65" t="s">
        <v>58</v>
      </c>
      <c r="C26" s="66" t="s">
        <v>729</v>
      </c>
      <c r="D26" s="66"/>
      <c r="E26" s="66"/>
      <c r="F26" s="66"/>
      <c r="G26" s="66"/>
      <c r="H26" s="66"/>
      <c r="I26" s="66" t="s">
        <v>730</v>
      </c>
      <c r="J26" s="66"/>
      <c r="K26" s="66"/>
      <c r="L26" s="66" t="s">
        <v>731</v>
      </c>
      <c r="M26" s="66"/>
      <c r="N26" s="66"/>
      <c r="O26" s="66"/>
      <c r="P26" s="67" t="s">
        <v>51</v>
      </c>
      <c r="Q26" s="67" t="s">
        <v>74</v>
      </c>
      <c r="R26" s="67">
        <v>37.39</v>
      </c>
      <c r="S26" s="67" t="s">
        <v>46</v>
      </c>
      <c r="T26" s="67" t="s">
        <v>46</v>
      </c>
      <c r="U26" s="68" t="str">
        <f t="shared" si="0"/>
        <v>N/A</v>
      </c>
    </row>
    <row r="27" spans="1:22" ht="75" customHeight="1" thickBot="1" x14ac:dyDescent="0.55000000000000004">
      <c r="A27" s="60"/>
      <c r="B27" s="65" t="s">
        <v>58</v>
      </c>
      <c r="C27" s="66" t="s">
        <v>732</v>
      </c>
      <c r="D27" s="66"/>
      <c r="E27" s="66"/>
      <c r="F27" s="66"/>
      <c r="G27" s="66"/>
      <c r="H27" s="66"/>
      <c r="I27" s="66" t="s">
        <v>733</v>
      </c>
      <c r="J27" s="66"/>
      <c r="K27" s="66"/>
      <c r="L27" s="66" t="s">
        <v>734</v>
      </c>
      <c r="M27" s="66"/>
      <c r="N27" s="66"/>
      <c r="O27" s="66"/>
      <c r="P27" s="67" t="s">
        <v>51</v>
      </c>
      <c r="Q27" s="67" t="s">
        <v>74</v>
      </c>
      <c r="R27" s="67">
        <v>15.37</v>
      </c>
      <c r="S27" s="67" t="s">
        <v>46</v>
      </c>
      <c r="T27" s="67" t="s">
        <v>46</v>
      </c>
      <c r="U27" s="68" t="str">
        <f t="shared" si="0"/>
        <v>N/A</v>
      </c>
    </row>
    <row r="28" spans="1:22" ht="22.5" customHeight="1" thickTop="1" thickBot="1" x14ac:dyDescent="0.55000000000000004">
      <c r="B28" s="13" t="s">
        <v>83</v>
      </c>
      <c r="C28" s="14"/>
      <c r="D28" s="14"/>
      <c r="E28" s="14"/>
      <c r="F28" s="14"/>
      <c r="G28" s="14"/>
      <c r="H28" s="15"/>
      <c r="I28" s="15"/>
      <c r="J28" s="15"/>
      <c r="K28" s="15"/>
      <c r="L28" s="15"/>
      <c r="M28" s="15"/>
      <c r="N28" s="15"/>
      <c r="O28" s="15"/>
      <c r="P28" s="15"/>
      <c r="Q28" s="15"/>
      <c r="R28" s="15"/>
      <c r="S28" s="15"/>
      <c r="T28" s="15"/>
      <c r="U28" s="16"/>
      <c r="V28" s="69"/>
    </row>
    <row r="29" spans="1:22" ht="26.25" customHeight="1" thickTop="1" x14ac:dyDescent="0.5">
      <c r="B29" s="70"/>
      <c r="C29" s="71"/>
      <c r="D29" s="71"/>
      <c r="E29" s="71"/>
      <c r="F29" s="71"/>
      <c r="G29" s="71"/>
      <c r="H29" s="72"/>
      <c r="I29" s="72"/>
      <c r="J29" s="72"/>
      <c r="K29" s="72"/>
      <c r="L29" s="72"/>
      <c r="M29" s="72"/>
      <c r="N29" s="72"/>
      <c r="O29" s="72"/>
      <c r="P29" s="73"/>
      <c r="Q29" s="74"/>
      <c r="R29" s="75" t="s">
        <v>84</v>
      </c>
      <c r="S29" s="44" t="s">
        <v>85</v>
      </c>
      <c r="T29" s="75" t="s">
        <v>86</v>
      </c>
      <c r="U29" s="44" t="s">
        <v>87</v>
      </c>
    </row>
    <row r="30" spans="1:22" ht="26.25" customHeight="1" thickBot="1" x14ac:dyDescent="0.55000000000000004">
      <c r="B30" s="76"/>
      <c r="C30" s="77"/>
      <c r="D30" s="77"/>
      <c r="E30" s="77"/>
      <c r="F30" s="77"/>
      <c r="G30" s="77"/>
      <c r="H30" s="78"/>
      <c r="I30" s="78"/>
      <c r="J30" s="78"/>
      <c r="K30" s="78"/>
      <c r="L30" s="78"/>
      <c r="M30" s="78"/>
      <c r="N30" s="78"/>
      <c r="O30" s="78"/>
      <c r="P30" s="79"/>
      <c r="Q30" s="80"/>
      <c r="R30" s="81" t="s">
        <v>88</v>
      </c>
      <c r="S30" s="80" t="s">
        <v>88</v>
      </c>
      <c r="T30" s="80" t="s">
        <v>88</v>
      </c>
      <c r="U30" s="80" t="s">
        <v>89</v>
      </c>
    </row>
    <row r="31" spans="1:22" ht="13.5" customHeight="1" thickBot="1" x14ac:dyDescent="0.55000000000000004">
      <c r="B31" s="82" t="s">
        <v>90</v>
      </c>
      <c r="C31" s="83"/>
      <c r="D31" s="83"/>
      <c r="E31" s="84"/>
      <c r="F31" s="84"/>
      <c r="G31" s="84"/>
      <c r="H31" s="85"/>
      <c r="I31" s="85"/>
      <c r="J31" s="85"/>
      <c r="K31" s="85"/>
      <c r="L31" s="85"/>
      <c r="M31" s="85"/>
      <c r="N31" s="85"/>
      <c r="O31" s="85"/>
      <c r="P31" s="86"/>
      <c r="Q31" s="86"/>
      <c r="R31" s="87">
        <f>366.118527</f>
        <v>366.11852699999997</v>
      </c>
      <c r="S31" s="87">
        <f>0.767129</f>
        <v>0.76712899999999995</v>
      </c>
      <c r="T31" s="87">
        <f>0.6156143</f>
        <v>0.61561429999999995</v>
      </c>
      <c r="U31" s="88">
        <f>+IF(ISERR(T31/S31*100),"N/A",T31/S31*100)</f>
        <v>80.249123680632593</v>
      </c>
    </row>
    <row r="32" spans="1:22" ht="13.5" customHeight="1" thickBot="1" x14ac:dyDescent="0.55000000000000004">
      <c r="B32" s="89" t="s">
        <v>91</v>
      </c>
      <c r="C32" s="90"/>
      <c r="D32" s="90"/>
      <c r="E32" s="91"/>
      <c r="F32" s="91"/>
      <c r="G32" s="91"/>
      <c r="H32" s="92"/>
      <c r="I32" s="92"/>
      <c r="J32" s="92"/>
      <c r="K32" s="92"/>
      <c r="L32" s="92"/>
      <c r="M32" s="92"/>
      <c r="N32" s="92"/>
      <c r="O32" s="92"/>
      <c r="P32" s="93"/>
      <c r="Q32" s="93"/>
      <c r="R32" s="87">
        <f>366.118527</f>
        <v>366.11852699999997</v>
      </c>
      <c r="S32" s="87">
        <f>0.70961086</f>
        <v>0.70961085999999995</v>
      </c>
      <c r="T32" s="87">
        <f>0.6156143</f>
        <v>0.61561429999999995</v>
      </c>
      <c r="U32" s="88">
        <f>+IF(ISERR(T32/S32*100),"N/A",T32/S32*100)</f>
        <v>86.753787843664057</v>
      </c>
    </row>
    <row r="33" spans="2:21" ht="14.85" customHeight="1" thickTop="1" thickBot="1" x14ac:dyDescent="0.55000000000000004">
      <c r="B33" s="13" t="s">
        <v>92</v>
      </c>
      <c r="C33" s="14"/>
      <c r="D33" s="14"/>
      <c r="E33" s="14"/>
      <c r="F33" s="14"/>
      <c r="G33" s="14"/>
      <c r="H33" s="15"/>
      <c r="I33" s="15"/>
      <c r="J33" s="15"/>
      <c r="K33" s="15"/>
      <c r="L33" s="15"/>
      <c r="M33" s="15"/>
      <c r="N33" s="15"/>
      <c r="O33" s="15"/>
      <c r="P33" s="15"/>
      <c r="Q33" s="15"/>
      <c r="R33" s="15"/>
      <c r="S33" s="15"/>
      <c r="T33" s="15"/>
      <c r="U33" s="16"/>
    </row>
    <row r="34" spans="2:21" ht="44.25" customHeight="1" thickTop="1" x14ac:dyDescent="0.5">
      <c r="B34" s="94" t="s">
        <v>93</v>
      </c>
      <c r="C34" s="96"/>
      <c r="D34" s="96"/>
      <c r="E34" s="96"/>
      <c r="F34" s="96"/>
      <c r="G34" s="96"/>
      <c r="H34" s="96"/>
      <c r="I34" s="96"/>
      <c r="J34" s="96"/>
      <c r="K34" s="96"/>
      <c r="L34" s="96"/>
      <c r="M34" s="96"/>
      <c r="N34" s="96"/>
      <c r="O34" s="96"/>
      <c r="P34" s="96"/>
      <c r="Q34" s="96"/>
      <c r="R34" s="96"/>
      <c r="S34" s="96"/>
      <c r="T34" s="96"/>
      <c r="U34" s="95"/>
    </row>
    <row r="35" spans="2:21" ht="69.75" customHeight="1" x14ac:dyDescent="0.5">
      <c r="B35" s="97" t="s">
        <v>735</v>
      </c>
      <c r="C35" s="99"/>
      <c r="D35" s="99"/>
      <c r="E35" s="99"/>
      <c r="F35" s="99"/>
      <c r="G35" s="99"/>
      <c r="H35" s="99"/>
      <c r="I35" s="99"/>
      <c r="J35" s="99"/>
      <c r="K35" s="99"/>
      <c r="L35" s="99"/>
      <c r="M35" s="99"/>
      <c r="N35" s="99"/>
      <c r="O35" s="99"/>
      <c r="P35" s="99"/>
      <c r="Q35" s="99"/>
      <c r="R35" s="99"/>
      <c r="S35" s="99"/>
      <c r="T35" s="99"/>
      <c r="U35" s="98"/>
    </row>
    <row r="36" spans="2:21" ht="69.75" customHeight="1" x14ac:dyDescent="0.5">
      <c r="B36" s="97" t="s">
        <v>736</v>
      </c>
      <c r="C36" s="99"/>
      <c r="D36" s="99"/>
      <c r="E36" s="99"/>
      <c r="F36" s="99"/>
      <c r="G36" s="99"/>
      <c r="H36" s="99"/>
      <c r="I36" s="99"/>
      <c r="J36" s="99"/>
      <c r="K36" s="99"/>
      <c r="L36" s="99"/>
      <c r="M36" s="99"/>
      <c r="N36" s="99"/>
      <c r="O36" s="99"/>
      <c r="P36" s="99"/>
      <c r="Q36" s="99"/>
      <c r="R36" s="99"/>
      <c r="S36" s="99"/>
      <c r="T36" s="99"/>
      <c r="U36" s="98"/>
    </row>
    <row r="37" spans="2:21" ht="69.75" customHeight="1" x14ac:dyDescent="0.5">
      <c r="B37" s="97" t="s">
        <v>737</v>
      </c>
      <c r="C37" s="99"/>
      <c r="D37" s="99"/>
      <c r="E37" s="99"/>
      <c r="F37" s="99"/>
      <c r="G37" s="99"/>
      <c r="H37" s="99"/>
      <c r="I37" s="99"/>
      <c r="J37" s="99"/>
      <c r="K37" s="99"/>
      <c r="L37" s="99"/>
      <c r="M37" s="99"/>
      <c r="N37" s="99"/>
      <c r="O37" s="99"/>
      <c r="P37" s="99"/>
      <c r="Q37" s="99"/>
      <c r="R37" s="99"/>
      <c r="S37" s="99"/>
      <c r="T37" s="99"/>
      <c r="U37" s="98"/>
    </row>
    <row r="38" spans="2:21" ht="69.75" customHeight="1" x14ac:dyDescent="0.5">
      <c r="B38" s="97" t="s">
        <v>738</v>
      </c>
      <c r="C38" s="99"/>
      <c r="D38" s="99"/>
      <c r="E38" s="99"/>
      <c r="F38" s="99"/>
      <c r="G38" s="99"/>
      <c r="H38" s="99"/>
      <c r="I38" s="99"/>
      <c r="J38" s="99"/>
      <c r="K38" s="99"/>
      <c r="L38" s="99"/>
      <c r="M38" s="99"/>
      <c r="N38" s="99"/>
      <c r="O38" s="99"/>
      <c r="P38" s="99"/>
      <c r="Q38" s="99"/>
      <c r="R38" s="99"/>
      <c r="S38" s="99"/>
      <c r="T38" s="99"/>
      <c r="U38" s="98"/>
    </row>
    <row r="39" spans="2:21" ht="69.75" customHeight="1" x14ac:dyDescent="0.5">
      <c r="B39" s="97" t="s">
        <v>739</v>
      </c>
      <c r="C39" s="99"/>
      <c r="D39" s="99"/>
      <c r="E39" s="99"/>
      <c r="F39" s="99"/>
      <c r="G39" s="99"/>
      <c r="H39" s="99"/>
      <c r="I39" s="99"/>
      <c r="J39" s="99"/>
      <c r="K39" s="99"/>
      <c r="L39" s="99"/>
      <c r="M39" s="99"/>
      <c r="N39" s="99"/>
      <c r="O39" s="99"/>
      <c r="P39" s="99"/>
      <c r="Q39" s="99"/>
      <c r="R39" s="99"/>
      <c r="S39" s="99"/>
      <c r="T39" s="99"/>
      <c r="U39" s="98"/>
    </row>
    <row r="40" spans="2:21" ht="69.75" customHeight="1" x14ac:dyDescent="0.5">
      <c r="B40" s="97" t="s">
        <v>740</v>
      </c>
      <c r="C40" s="99"/>
      <c r="D40" s="99"/>
      <c r="E40" s="99"/>
      <c r="F40" s="99"/>
      <c r="G40" s="99"/>
      <c r="H40" s="99"/>
      <c r="I40" s="99"/>
      <c r="J40" s="99"/>
      <c r="K40" s="99"/>
      <c r="L40" s="99"/>
      <c r="M40" s="99"/>
      <c r="N40" s="99"/>
      <c r="O40" s="99"/>
      <c r="P40" s="99"/>
      <c r="Q40" s="99"/>
      <c r="R40" s="99"/>
      <c r="S40" s="99"/>
      <c r="T40" s="99"/>
      <c r="U40" s="98"/>
    </row>
  </sheetData>
  <mergeCells count="81">
    <mergeCell ref="B39:U39"/>
    <mergeCell ref="B40:U40"/>
    <mergeCell ref="B35:U35"/>
    <mergeCell ref="B36:U36"/>
    <mergeCell ref="B37:U37"/>
    <mergeCell ref="B38:U38"/>
    <mergeCell ref="C27:H27"/>
    <mergeCell ref="I27:K27"/>
    <mergeCell ref="L27:O27"/>
    <mergeCell ref="B31:D31"/>
    <mergeCell ref="B32:D32"/>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zoomScale="80" zoomScaleNormal="80" zoomScaleSheetLayoutView="80" workbookViewId="0">
      <selection activeCell="I61" sqref="I6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741</v>
      </c>
      <c r="D4" s="19" t="s">
        <v>742</v>
      </c>
      <c r="E4" s="19"/>
      <c r="F4" s="19"/>
      <c r="G4" s="19"/>
      <c r="H4" s="19"/>
      <c r="I4" s="20"/>
      <c r="J4" s="21" t="s">
        <v>10</v>
      </c>
      <c r="K4" s="22" t="s">
        <v>11</v>
      </c>
      <c r="L4" s="23" t="s">
        <v>12</v>
      </c>
      <c r="M4" s="23"/>
      <c r="N4" s="23"/>
      <c r="O4" s="23"/>
      <c r="P4" s="21" t="s">
        <v>13</v>
      </c>
      <c r="Q4" s="23" t="s">
        <v>743</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539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744</v>
      </c>
      <c r="D11" s="62"/>
      <c r="E11" s="62"/>
      <c r="F11" s="62"/>
      <c r="G11" s="62"/>
      <c r="H11" s="62"/>
      <c r="I11" s="62" t="s">
        <v>745</v>
      </c>
      <c r="J11" s="62"/>
      <c r="K11" s="62"/>
      <c r="L11" s="62" t="s">
        <v>746</v>
      </c>
      <c r="M11" s="62"/>
      <c r="N11" s="62"/>
      <c r="O11" s="62"/>
      <c r="P11" s="63" t="s">
        <v>193</v>
      </c>
      <c r="Q11" s="63" t="s">
        <v>45</v>
      </c>
      <c r="R11" s="63">
        <v>1</v>
      </c>
      <c r="S11" s="63" t="s">
        <v>46</v>
      </c>
      <c r="T11" s="63" t="s">
        <v>46</v>
      </c>
      <c r="U11" s="64" t="str">
        <f t="shared" ref="U11:U22" si="0">IF(ISERR(T11/S11*100),"N/A",T11/S11*100)</f>
        <v>N/A</v>
      </c>
    </row>
    <row r="12" spans="1:34" ht="75" customHeight="1" thickBot="1" x14ac:dyDescent="0.55000000000000004">
      <c r="A12" s="60"/>
      <c r="B12" s="65" t="s">
        <v>58</v>
      </c>
      <c r="C12" s="66" t="s">
        <v>58</v>
      </c>
      <c r="D12" s="66"/>
      <c r="E12" s="66"/>
      <c r="F12" s="66"/>
      <c r="G12" s="66"/>
      <c r="H12" s="66"/>
      <c r="I12" s="66" t="s">
        <v>747</v>
      </c>
      <c r="J12" s="66"/>
      <c r="K12" s="66"/>
      <c r="L12" s="66" t="s">
        <v>748</v>
      </c>
      <c r="M12" s="66"/>
      <c r="N12" s="66"/>
      <c r="O12" s="66"/>
      <c r="P12" s="67" t="s">
        <v>193</v>
      </c>
      <c r="Q12" s="67" t="s">
        <v>45</v>
      </c>
      <c r="R12" s="67">
        <v>1</v>
      </c>
      <c r="S12" s="67" t="s">
        <v>46</v>
      </c>
      <c r="T12" s="67" t="s">
        <v>46</v>
      </c>
      <c r="U12" s="68" t="str">
        <f t="shared" si="0"/>
        <v>N/A</v>
      </c>
    </row>
    <row r="13" spans="1:34" ht="75" customHeight="1" thickTop="1" x14ac:dyDescent="0.5">
      <c r="A13" s="60"/>
      <c r="B13" s="61" t="s">
        <v>47</v>
      </c>
      <c r="C13" s="62" t="s">
        <v>749</v>
      </c>
      <c r="D13" s="62"/>
      <c r="E13" s="62"/>
      <c r="F13" s="62"/>
      <c r="G13" s="62"/>
      <c r="H13" s="62"/>
      <c r="I13" s="62" t="s">
        <v>750</v>
      </c>
      <c r="J13" s="62"/>
      <c r="K13" s="62"/>
      <c r="L13" s="62" t="s">
        <v>751</v>
      </c>
      <c r="M13" s="62"/>
      <c r="N13" s="62"/>
      <c r="O13" s="62"/>
      <c r="P13" s="63" t="s">
        <v>193</v>
      </c>
      <c r="Q13" s="63" t="s">
        <v>45</v>
      </c>
      <c r="R13" s="63" t="s">
        <v>46</v>
      </c>
      <c r="S13" s="63" t="s">
        <v>46</v>
      </c>
      <c r="T13" s="63" t="s">
        <v>46</v>
      </c>
      <c r="U13" s="64" t="str">
        <f t="shared" si="0"/>
        <v>N/A</v>
      </c>
    </row>
    <row r="14" spans="1:34" ht="75" customHeight="1" thickBot="1" x14ac:dyDescent="0.55000000000000004">
      <c r="A14" s="60"/>
      <c r="B14" s="65" t="s">
        <v>58</v>
      </c>
      <c r="C14" s="66" t="s">
        <v>58</v>
      </c>
      <c r="D14" s="66"/>
      <c r="E14" s="66"/>
      <c r="F14" s="66"/>
      <c r="G14" s="66"/>
      <c r="H14" s="66"/>
      <c r="I14" s="66" t="s">
        <v>752</v>
      </c>
      <c r="J14" s="66"/>
      <c r="K14" s="66"/>
      <c r="L14" s="66" t="s">
        <v>753</v>
      </c>
      <c r="M14" s="66"/>
      <c r="N14" s="66"/>
      <c r="O14" s="66"/>
      <c r="P14" s="67" t="s">
        <v>193</v>
      </c>
      <c r="Q14" s="67" t="s">
        <v>45</v>
      </c>
      <c r="R14" s="67">
        <v>1</v>
      </c>
      <c r="S14" s="67" t="s">
        <v>46</v>
      </c>
      <c r="T14" s="67" t="s">
        <v>46</v>
      </c>
      <c r="U14" s="68" t="str">
        <f t="shared" si="0"/>
        <v>N/A</v>
      </c>
    </row>
    <row r="15" spans="1:34" ht="75" customHeight="1" thickTop="1" x14ac:dyDescent="0.5">
      <c r="A15" s="60"/>
      <c r="B15" s="61" t="s">
        <v>53</v>
      </c>
      <c r="C15" s="62" t="s">
        <v>754</v>
      </c>
      <c r="D15" s="62"/>
      <c r="E15" s="62"/>
      <c r="F15" s="62"/>
      <c r="G15" s="62"/>
      <c r="H15" s="62"/>
      <c r="I15" s="62" t="s">
        <v>755</v>
      </c>
      <c r="J15" s="62"/>
      <c r="K15" s="62"/>
      <c r="L15" s="62" t="s">
        <v>756</v>
      </c>
      <c r="M15" s="62"/>
      <c r="N15" s="62"/>
      <c r="O15" s="62"/>
      <c r="P15" s="63" t="s">
        <v>51</v>
      </c>
      <c r="Q15" s="63" t="s">
        <v>74</v>
      </c>
      <c r="R15" s="63">
        <v>80</v>
      </c>
      <c r="S15" s="63" t="s">
        <v>46</v>
      </c>
      <c r="T15" s="63" t="s">
        <v>46</v>
      </c>
      <c r="U15" s="64" t="str">
        <f t="shared" si="0"/>
        <v>N/A</v>
      </c>
    </row>
    <row r="16" spans="1:34" ht="75" customHeight="1" x14ac:dyDescent="0.5">
      <c r="A16" s="60"/>
      <c r="B16" s="65" t="s">
        <v>58</v>
      </c>
      <c r="C16" s="66" t="s">
        <v>757</v>
      </c>
      <c r="D16" s="66"/>
      <c r="E16" s="66"/>
      <c r="F16" s="66"/>
      <c r="G16" s="66"/>
      <c r="H16" s="66"/>
      <c r="I16" s="66" t="s">
        <v>758</v>
      </c>
      <c r="J16" s="66"/>
      <c r="K16" s="66"/>
      <c r="L16" s="66" t="s">
        <v>759</v>
      </c>
      <c r="M16" s="66"/>
      <c r="N16" s="66"/>
      <c r="O16" s="66"/>
      <c r="P16" s="67" t="s">
        <v>193</v>
      </c>
      <c r="Q16" s="67" t="s">
        <v>74</v>
      </c>
      <c r="R16" s="67">
        <v>1</v>
      </c>
      <c r="S16" s="67" t="s">
        <v>46</v>
      </c>
      <c r="T16" s="67" t="s">
        <v>46</v>
      </c>
      <c r="U16" s="68" t="str">
        <f t="shared" si="0"/>
        <v>N/A</v>
      </c>
    </row>
    <row r="17" spans="1:22" ht="75" customHeight="1" x14ac:dyDescent="0.5">
      <c r="A17" s="60"/>
      <c r="B17" s="65" t="s">
        <v>58</v>
      </c>
      <c r="C17" s="66" t="s">
        <v>760</v>
      </c>
      <c r="D17" s="66"/>
      <c r="E17" s="66"/>
      <c r="F17" s="66"/>
      <c r="G17" s="66"/>
      <c r="H17" s="66"/>
      <c r="I17" s="66" t="s">
        <v>761</v>
      </c>
      <c r="J17" s="66"/>
      <c r="K17" s="66"/>
      <c r="L17" s="66" t="s">
        <v>762</v>
      </c>
      <c r="M17" s="66"/>
      <c r="N17" s="66"/>
      <c r="O17" s="66"/>
      <c r="P17" s="67" t="s">
        <v>51</v>
      </c>
      <c r="Q17" s="67" t="s">
        <v>74</v>
      </c>
      <c r="R17" s="67">
        <v>80</v>
      </c>
      <c r="S17" s="67" t="s">
        <v>46</v>
      </c>
      <c r="T17" s="67" t="s">
        <v>46</v>
      </c>
      <c r="U17" s="68" t="str">
        <f t="shared" si="0"/>
        <v>N/A</v>
      </c>
    </row>
    <row r="18" spans="1:22" ht="75" customHeight="1" thickBot="1" x14ac:dyDescent="0.55000000000000004">
      <c r="A18" s="60"/>
      <c r="B18" s="65" t="s">
        <v>58</v>
      </c>
      <c r="C18" s="66" t="s">
        <v>763</v>
      </c>
      <c r="D18" s="66"/>
      <c r="E18" s="66"/>
      <c r="F18" s="66"/>
      <c r="G18" s="66"/>
      <c r="H18" s="66"/>
      <c r="I18" s="66" t="s">
        <v>764</v>
      </c>
      <c r="J18" s="66"/>
      <c r="K18" s="66"/>
      <c r="L18" s="66" t="s">
        <v>765</v>
      </c>
      <c r="M18" s="66"/>
      <c r="N18" s="66"/>
      <c r="O18" s="66"/>
      <c r="P18" s="67" t="s">
        <v>51</v>
      </c>
      <c r="Q18" s="67" t="s">
        <v>74</v>
      </c>
      <c r="R18" s="67">
        <v>60</v>
      </c>
      <c r="S18" s="67" t="s">
        <v>46</v>
      </c>
      <c r="T18" s="67" t="s">
        <v>46</v>
      </c>
      <c r="U18" s="68" t="str">
        <f t="shared" si="0"/>
        <v>N/A</v>
      </c>
    </row>
    <row r="19" spans="1:22" ht="75" customHeight="1" thickTop="1" x14ac:dyDescent="0.5">
      <c r="A19" s="60"/>
      <c r="B19" s="61" t="s">
        <v>64</v>
      </c>
      <c r="C19" s="62" t="s">
        <v>766</v>
      </c>
      <c r="D19" s="62"/>
      <c r="E19" s="62"/>
      <c r="F19" s="62"/>
      <c r="G19" s="62"/>
      <c r="H19" s="62"/>
      <c r="I19" s="62" t="s">
        <v>767</v>
      </c>
      <c r="J19" s="62"/>
      <c r="K19" s="62"/>
      <c r="L19" s="62" t="s">
        <v>768</v>
      </c>
      <c r="M19" s="62"/>
      <c r="N19" s="62"/>
      <c r="O19" s="62"/>
      <c r="P19" s="63" t="s">
        <v>51</v>
      </c>
      <c r="Q19" s="63" t="s">
        <v>74</v>
      </c>
      <c r="R19" s="63">
        <v>80</v>
      </c>
      <c r="S19" s="63" t="s">
        <v>46</v>
      </c>
      <c r="T19" s="63" t="s">
        <v>46</v>
      </c>
      <c r="U19" s="64" t="str">
        <f t="shared" si="0"/>
        <v>N/A</v>
      </c>
    </row>
    <row r="20" spans="1:22" ht="75" customHeight="1" x14ac:dyDescent="0.5">
      <c r="A20" s="60"/>
      <c r="B20" s="65" t="s">
        <v>58</v>
      </c>
      <c r="C20" s="66" t="s">
        <v>769</v>
      </c>
      <c r="D20" s="66"/>
      <c r="E20" s="66"/>
      <c r="F20" s="66"/>
      <c r="G20" s="66"/>
      <c r="H20" s="66"/>
      <c r="I20" s="66" t="s">
        <v>770</v>
      </c>
      <c r="J20" s="66"/>
      <c r="K20" s="66"/>
      <c r="L20" s="66" t="s">
        <v>771</v>
      </c>
      <c r="M20" s="66"/>
      <c r="N20" s="66"/>
      <c r="O20" s="66"/>
      <c r="P20" s="67" t="s">
        <v>51</v>
      </c>
      <c r="Q20" s="67" t="s">
        <v>74</v>
      </c>
      <c r="R20" s="67">
        <v>60</v>
      </c>
      <c r="S20" s="67" t="s">
        <v>46</v>
      </c>
      <c r="T20" s="67" t="s">
        <v>46</v>
      </c>
      <c r="U20" s="68" t="str">
        <f t="shared" si="0"/>
        <v>N/A</v>
      </c>
    </row>
    <row r="21" spans="1:22" ht="75" customHeight="1" x14ac:dyDescent="0.5">
      <c r="A21" s="60"/>
      <c r="B21" s="65" t="s">
        <v>58</v>
      </c>
      <c r="C21" s="66" t="s">
        <v>772</v>
      </c>
      <c r="D21" s="66"/>
      <c r="E21" s="66"/>
      <c r="F21" s="66"/>
      <c r="G21" s="66"/>
      <c r="H21" s="66"/>
      <c r="I21" s="66" t="s">
        <v>773</v>
      </c>
      <c r="J21" s="66"/>
      <c r="K21" s="66"/>
      <c r="L21" s="66" t="s">
        <v>774</v>
      </c>
      <c r="M21" s="66"/>
      <c r="N21" s="66"/>
      <c r="O21" s="66"/>
      <c r="P21" s="67" t="s">
        <v>51</v>
      </c>
      <c r="Q21" s="67" t="s">
        <v>74</v>
      </c>
      <c r="R21" s="67">
        <v>80</v>
      </c>
      <c r="S21" s="67" t="s">
        <v>46</v>
      </c>
      <c r="T21" s="67" t="s">
        <v>46</v>
      </c>
      <c r="U21" s="68" t="str">
        <f t="shared" si="0"/>
        <v>N/A</v>
      </c>
    </row>
    <row r="22" spans="1:22" ht="75" customHeight="1" thickBot="1" x14ac:dyDescent="0.55000000000000004">
      <c r="A22" s="60"/>
      <c r="B22" s="65" t="s">
        <v>58</v>
      </c>
      <c r="C22" s="66" t="s">
        <v>775</v>
      </c>
      <c r="D22" s="66"/>
      <c r="E22" s="66"/>
      <c r="F22" s="66"/>
      <c r="G22" s="66"/>
      <c r="H22" s="66"/>
      <c r="I22" s="66" t="s">
        <v>776</v>
      </c>
      <c r="J22" s="66"/>
      <c r="K22" s="66"/>
      <c r="L22" s="66" t="s">
        <v>777</v>
      </c>
      <c r="M22" s="66"/>
      <c r="N22" s="66"/>
      <c r="O22" s="66"/>
      <c r="P22" s="67" t="s">
        <v>51</v>
      </c>
      <c r="Q22" s="67" t="s">
        <v>74</v>
      </c>
      <c r="R22" s="67">
        <v>60</v>
      </c>
      <c r="S22" s="67" t="s">
        <v>46</v>
      </c>
      <c r="T22" s="67" t="s">
        <v>46</v>
      </c>
      <c r="U22" s="68" t="str">
        <f t="shared" si="0"/>
        <v>N/A</v>
      </c>
    </row>
    <row r="23" spans="1:22" ht="22.5" customHeight="1" thickTop="1" thickBot="1" x14ac:dyDescent="0.55000000000000004">
      <c r="B23" s="13" t="s">
        <v>83</v>
      </c>
      <c r="C23" s="14"/>
      <c r="D23" s="14"/>
      <c r="E23" s="14"/>
      <c r="F23" s="14"/>
      <c r="G23" s="14"/>
      <c r="H23" s="15"/>
      <c r="I23" s="15"/>
      <c r="J23" s="15"/>
      <c r="K23" s="15"/>
      <c r="L23" s="15"/>
      <c r="M23" s="15"/>
      <c r="N23" s="15"/>
      <c r="O23" s="15"/>
      <c r="P23" s="15"/>
      <c r="Q23" s="15"/>
      <c r="R23" s="15"/>
      <c r="S23" s="15"/>
      <c r="T23" s="15"/>
      <c r="U23" s="16"/>
      <c r="V23" s="69"/>
    </row>
    <row r="24" spans="1:22" ht="26.25" customHeight="1" thickTop="1" x14ac:dyDescent="0.5">
      <c r="B24" s="70"/>
      <c r="C24" s="71"/>
      <c r="D24" s="71"/>
      <c r="E24" s="71"/>
      <c r="F24" s="71"/>
      <c r="G24" s="71"/>
      <c r="H24" s="72"/>
      <c r="I24" s="72"/>
      <c r="J24" s="72"/>
      <c r="K24" s="72"/>
      <c r="L24" s="72"/>
      <c r="M24" s="72"/>
      <c r="N24" s="72"/>
      <c r="O24" s="72"/>
      <c r="P24" s="73"/>
      <c r="Q24" s="74"/>
      <c r="R24" s="75" t="s">
        <v>84</v>
      </c>
      <c r="S24" s="44" t="s">
        <v>85</v>
      </c>
      <c r="T24" s="75" t="s">
        <v>86</v>
      </c>
      <c r="U24" s="44" t="s">
        <v>87</v>
      </c>
    </row>
    <row r="25" spans="1:22" ht="26.25" customHeight="1" thickBot="1" x14ac:dyDescent="0.55000000000000004">
      <c r="B25" s="76"/>
      <c r="C25" s="77"/>
      <c r="D25" s="77"/>
      <c r="E25" s="77"/>
      <c r="F25" s="77"/>
      <c r="G25" s="77"/>
      <c r="H25" s="78"/>
      <c r="I25" s="78"/>
      <c r="J25" s="78"/>
      <c r="K25" s="78"/>
      <c r="L25" s="78"/>
      <c r="M25" s="78"/>
      <c r="N25" s="78"/>
      <c r="O25" s="78"/>
      <c r="P25" s="79"/>
      <c r="Q25" s="80"/>
      <c r="R25" s="81" t="s">
        <v>88</v>
      </c>
      <c r="S25" s="80" t="s">
        <v>88</v>
      </c>
      <c r="T25" s="80" t="s">
        <v>88</v>
      </c>
      <c r="U25" s="80" t="s">
        <v>89</v>
      </c>
    </row>
    <row r="26" spans="1:22" ht="13.5" customHeight="1" thickBot="1" x14ac:dyDescent="0.55000000000000004">
      <c r="B26" s="82" t="s">
        <v>90</v>
      </c>
      <c r="C26" s="83"/>
      <c r="D26" s="83"/>
      <c r="E26" s="84"/>
      <c r="F26" s="84"/>
      <c r="G26" s="84"/>
      <c r="H26" s="85"/>
      <c r="I26" s="85"/>
      <c r="J26" s="85"/>
      <c r="K26" s="85"/>
      <c r="L26" s="85"/>
      <c r="M26" s="85"/>
      <c r="N26" s="85"/>
      <c r="O26" s="85"/>
      <c r="P26" s="86"/>
      <c r="Q26" s="86"/>
      <c r="R26" s="87">
        <f>200.133752</f>
        <v>200.13375199999999</v>
      </c>
      <c r="S26" s="87">
        <f>0.048528</f>
        <v>4.8528000000000002E-2</v>
      </c>
      <c r="T26" s="87">
        <f>0.0041899</f>
        <v>4.1898999999999999E-3</v>
      </c>
      <c r="U26" s="88">
        <f>+IF(ISERR(T26/S26*100),"N/A",T26/S26*100)</f>
        <v>8.6339845037916252</v>
      </c>
    </row>
    <row r="27" spans="1:22" ht="13.5" customHeight="1" thickBot="1" x14ac:dyDescent="0.55000000000000004">
      <c r="B27" s="89" t="s">
        <v>91</v>
      </c>
      <c r="C27" s="90"/>
      <c r="D27" s="90"/>
      <c r="E27" s="91"/>
      <c r="F27" s="91"/>
      <c r="G27" s="91"/>
      <c r="H27" s="92"/>
      <c r="I27" s="92"/>
      <c r="J27" s="92"/>
      <c r="K27" s="92"/>
      <c r="L27" s="92"/>
      <c r="M27" s="92"/>
      <c r="N27" s="92"/>
      <c r="O27" s="92"/>
      <c r="P27" s="93"/>
      <c r="Q27" s="93"/>
      <c r="R27" s="87">
        <f>200.133752</f>
        <v>200.13375199999999</v>
      </c>
      <c r="S27" s="87">
        <f>0.0041899</f>
        <v>4.1898999999999999E-3</v>
      </c>
      <c r="T27" s="87">
        <f>0.0041899</f>
        <v>4.1898999999999999E-3</v>
      </c>
      <c r="U27" s="88">
        <f>+IF(ISERR(T27/S27*100),"N/A",T27/S27*100)</f>
        <v>100</v>
      </c>
    </row>
    <row r="28" spans="1:22" ht="14.85" customHeight="1" thickTop="1" thickBot="1" x14ac:dyDescent="0.55000000000000004">
      <c r="B28" s="13" t="s">
        <v>92</v>
      </c>
      <c r="C28" s="14"/>
      <c r="D28" s="14"/>
      <c r="E28" s="14"/>
      <c r="F28" s="14"/>
      <c r="G28" s="14"/>
      <c r="H28" s="15"/>
      <c r="I28" s="15"/>
      <c r="J28" s="15"/>
      <c r="K28" s="15"/>
      <c r="L28" s="15"/>
      <c r="M28" s="15"/>
      <c r="N28" s="15"/>
      <c r="O28" s="15"/>
      <c r="P28" s="15"/>
      <c r="Q28" s="15"/>
      <c r="R28" s="15"/>
      <c r="S28" s="15"/>
      <c r="T28" s="15"/>
      <c r="U28" s="16"/>
    </row>
    <row r="29" spans="1:22" ht="44.25" customHeight="1" thickTop="1" x14ac:dyDescent="0.5">
      <c r="B29" s="94" t="s">
        <v>93</v>
      </c>
      <c r="C29" s="96"/>
      <c r="D29" s="96"/>
      <c r="E29" s="96"/>
      <c r="F29" s="96"/>
      <c r="G29" s="96"/>
      <c r="H29" s="96"/>
      <c r="I29" s="96"/>
      <c r="J29" s="96"/>
      <c r="K29" s="96"/>
      <c r="L29" s="96"/>
      <c r="M29" s="96"/>
      <c r="N29" s="96"/>
      <c r="O29" s="96"/>
      <c r="P29" s="96"/>
      <c r="Q29" s="96"/>
      <c r="R29" s="96"/>
      <c r="S29" s="96"/>
      <c r="T29" s="96"/>
      <c r="U29" s="95"/>
    </row>
    <row r="30" spans="1:22" ht="34.5" customHeight="1" x14ac:dyDescent="0.5">
      <c r="B30" s="97" t="s">
        <v>778</v>
      </c>
      <c r="C30" s="99"/>
      <c r="D30" s="99"/>
      <c r="E30" s="99"/>
      <c r="F30" s="99"/>
      <c r="G30" s="99"/>
      <c r="H30" s="99"/>
      <c r="I30" s="99"/>
      <c r="J30" s="99"/>
      <c r="K30" s="99"/>
      <c r="L30" s="99"/>
      <c r="M30" s="99"/>
      <c r="N30" s="99"/>
      <c r="O30" s="99"/>
      <c r="P30" s="99"/>
      <c r="Q30" s="99"/>
      <c r="R30" s="99"/>
      <c r="S30" s="99"/>
      <c r="T30" s="99"/>
      <c r="U30" s="98"/>
    </row>
  </sheetData>
  <mergeCells count="61">
    <mergeCell ref="B26:D26"/>
    <mergeCell ref="B27:D27"/>
    <mergeCell ref="B29:U29"/>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topLeftCell="A19" zoomScale="80" zoomScaleNormal="80" zoomScaleSheetLayoutView="80" workbookViewId="0">
      <selection activeCell="A31" sqref="A31:XFD3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779</v>
      </c>
      <c r="D4" s="19" t="s">
        <v>780</v>
      </c>
      <c r="E4" s="19"/>
      <c r="F4" s="19"/>
      <c r="G4" s="19"/>
      <c r="H4" s="19"/>
      <c r="I4" s="20"/>
      <c r="J4" s="21" t="s">
        <v>10</v>
      </c>
      <c r="K4" s="22" t="s">
        <v>11</v>
      </c>
      <c r="L4" s="23" t="s">
        <v>12</v>
      </c>
      <c r="M4" s="23"/>
      <c r="N4" s="23"/>
      <c r="O4" s="23"/>
      <c r="P4" s="21" t="s">
        <v>13</v>
      </c>
      <c r="Q4" s="23" t="s">
        <v>575</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518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781</v>
      </c>
      <c r="D11" s="62"/>
      <c r="E11" s="62"/>
      <c r="F11" s="62"/>
      <c r="G11" s="62"/>
      <c r="H11" s="62"/>
      <c r="I11" s="62" t="s">
        <v>782</v>
      </c>
      <c r="J11" s="62"/>
      <c r="K11" s="62"/>
      <c r="L11" s="62" t="s">
        <v>783</v>
      </c>
      <c r="M11" s="62"/>
      <c r="N11" s="62"/>
      <c r="O11" s="62"/>
      <c r="P11" s="63" t="s">
        <v>51</v>
      </c>
      <c r="Q11" s="63" t="s">
        <v>160</v>
      </c>
      <c r="R11" s="63">
        <v>100</v>
      </c>
      <c r="S11" s="63" t="s">
        <v>46</v>
      </c>
      <c r="T11" s="63" t="s">
        <v>46</v>
      </c>
      <c r="U11" s="64" t="str">
        <f t="shared" ref="U11:U19" si="0">IF(ISERR(T11/S11*100),"N/A",T11/S11*100)</f>
        <v>N/A</v>
      </c>
    </row>
    <row r="12" spans="1:34" ht="75" customHeight="1" thickTop="1" thickBot="1" x14ac:dyDescent="0.55000000000000004">
      <c r="A12" s="60"/>
      <c r="B12" s="61" t="s">
        <v>47</v>
      </c>
      <c r="C12" s="62" t="s">
        <v>784</v>
      </c>
      <c r="D12" s="62"/>
      <c r="E12" s="62"/>
      <c r="F12" s="62"/>
      <c r="G12" s="62"/>
      <c r="H12" s="62"/>
      <c r="I12" s="62" t="s">
        <v>785</v>
      </c>
      <c r="J12" s="62"/>
      <c r="K12" s="62"/>
      <c r="L12" s="62" t="s">
        <v>786</v>
      </c>
      <c r="M12" s="62"/>
      <c r="N12" s="62"/>
      <c r="O12" s="62"/>
      <c r="P12" s="63" t="s">
        <v>51</v>
      </c>
      <c r="Q12" s="63" t="s">
        <v>160</v>
      </c>
      <c r="R12" s="63">
        <v>100</v>
      </c>
      <c r="S12" s="63" t="s">
        <v>46</v>
      </c>
      <c r="T12" s="63" t="s">
        <v>46</v>
      </c>
      <c r="U12" s="64" t="str">
        <f t="shared" si="0"/>
        <v>N/A</v>
      </c>
    </row>
    <row r="13" spans="1:34" ht="75" customHeight="1" thickTop="1" x14ac:dyDescent="0.5">
      <c r="A13" s="60"/>
      <c r="B13" s="61" t="s">
        <v>53</v>
      </c>
      <c r="C13" s="62" t="s">
        <v>787</v>
      </c>
      <c r="D13" s="62"/>
      <c r="E13" s="62"/>
      <c r="F13" s="62"/>
      <c r="G13" s="62"/>
      <c r="H13" s="62"/>
      <c r="I13" s="62" t="s">
        <v>788</v>
      </c>
      <c r="J13" s="62"/>
      <c r="K13" s="62"/>
      <c r="L13" s="62" t="s">
        <v>789</v>
      </c>
      <c r="M13" s="62"/>
      <c r="N13" s="62"/>
      <c r="O13" s="62"/>
      <c r="P13" s="63" t="s">
        <v>51</v>
      </c>
      <c r="Q13" s="63" t="s">
        <v>459</v>
      </c>
      <c r="R13" s="63">
        <v>100</v>
      </c>
      <c r="S13" s="63">
        <v>31.2</v>
      </c>
      <c r="T13" s="63">
        <v>0</v>
      </c>
      <c r="U13" s="64">
        <f t="shared" si="0"/>
        <v>0</v>
      </c>
    </row>
    <row r="14" spans="1:34" ht="75" customHeight="1" thickBot="1" x14ac:dyDescent="0.55000000000000004">
      <c r="A14" s="60"/>
      <c r="B14" s="65" t="s">
        <v>58</v>
      </c>
      <c r="C14" s="66" t="s">
        <v>790</v>
      </c>
      <c r="D14" s="66"/>
      <c r="E14" s="66"/>
      <c r="F14" s="66"/>
      <c r="G14" s="66"/>
      <c r="H14" s="66"/>
      <c r="I14" s="66" t="s">
        <v>791</v>
      </c>
      <c r="J14" s="66"/>
      <c r="K14" s="66"/>
      <c r="L14" s="66" t="s">
        <v>792</v>
      </c>
      <c r="M14" s="66"/>
      <c r="N14" s="66"/>
      <c r="O14" s="66"/>
      <c r="P14" s="67" t="s">
        <v>51</v>
      </c>
      <c r="Q14" s="67" t="s">
        <v>167</v>
      </c>
      <c r="R14" s="67">
        <v>100</v>
      </c>
      <c r="S14" s="67" t="s">
        <v>46</v>
      </c>
      <c r="T14" s="67" t="s">
        <v>46</v>
      </c>
      <c r="U14" s="68" t="str">
        <f t="shared" si="0"/>
        <v>N/A</v>
      </c>
    </row>
    <row r="15" spans="1:34" ht="75" customHeight="1" thickTop="1" x14ac:dyDescent="0.5">
      <c r="A15" s="60"/>
      <c r="B15" s="61" t="s">
        <v>64</v>
      </c>
      <c r="C15" s="62" t="s">
        <v>793</v>
      </c>
      <c r="D15" s="62"/>
      <c r="E15" s="62"/>
      <c r="F15" s="62"/>
      <c r="G15" s="62"/>
      <c r="H15" s="62"/>
      <c r="I15" s="62" t="s">
        <v>794</v>
      </c>
      <c r="J15" s="62"/>
      <c r="K15" s="62"/>
      <c r="L15" s="62" t="s">
        <v>795</v>
      </c>
      <c r="M15" s="62"/>
      <c r="N15" s="62"/>
      <c r="O15" s="62"/>
      <c r="P15" s="63" t="s">
        <v>62</v>
      </c>
      <c r="Q15" s="63" t="s">
        <v>167</v>
      </c>
      <c r="R15" s="63">
        <v>100</v>
      </c>
      <c r="S15" s="63" t="s">
        <v>46</v>
      </c>
      <c r="T15" s="63" t="s">
        <v>46</v>
      </c>
      <c r="U15" s="64" t="str">
        <f t="shared" si="0"/>
        <v>N/A</v>
      </c>
    </row>
    <row r="16" spans="1:34" ht="75" customHeight="1" x14ac:dyDescent="0.5">
      <c r="A16" s="60"/>
      <c r="B16" s="65" t="s">
        <v>58</v>
      </c>
      <c r="C16" s="66" t="s">
        <v>796</v>
      </c>
      <c r="D16" s="66"/>
      <c r="E16" s="66"/>
      <c r="F16" s="66"/>
      <c r="G16" s="66"/>
      <c r="H16" s="66"/>
      <c r="I16" s="66" t="s">
        <v>797</v>
      </c>
      <c r="J16" s="66"/>
      <c r="K16" s="66"/>
      <c r="L16" s="66" t="s">
        <v>798</v>
      </c>
      <c r="M16" s="66"/>
      <c r="N16" s="66"/>
      <c r="O16" s="66"/>
      <c r="P16" s="67" t="s">
        <v>51</v>
      </c>
      <c r="Q16" s="67" t="s">
        <v>167</v>
      </c>
      <c r="R16" s="67">
        <v>100</v>
      </c>
      <c r="S16" s="67" t="s">
        <v>46</v>
      </c>
      <c r="T16" s="67" t="s">
        <v>46</v>
      </c>
      <c r="U16" s="68" t="str">
        <f t="shared" si="0"/>
        <v>N/A</v>
      </c>
    </row>
    <row r="17" spans="1:22" ht="75" customHeight="1" x14ac:dyDescent="0.5">
      <c r="A17" s="60"/>
      <c r="B17" s="65" t="s">
        <v>58</v>
      </c>
      <c r="C17" s="66" t="s">
        <v>799</v>
      </c>
      <c r="D17" s="66"/>
      <c r="E17" s="66"/>
      <c r="F17" s="66"/>
      <c r="G17" s="66"/>
      <c r="H17" s="66"/>
      <c r="I17" s="66" t="s">
        <v>800</v>
      </c>
      <c r="J17" s="66"/>
      <c r="K17" s="66"/>
      <c r="L17" s="66" t="s">
        <v>801</v>
      </c>
      <c r="M17" s="66"/>
      <c r="N17" s="66"/>
      <c r="O17" s="66"/>
      <c r="P17" s="67" t="s">
        <v>51</v>
      </c>
      <c r="Q17" s="67" t="s">
        <v>444</v>
      </c>
      <c r="R17" s="67">
        <v>100</v>
      </c>
      <c r="S17" s="67">
        <v>31.2</v>
      </c>
      <c r="T17" s="67">
        <v>0</v>
      </c>
      <c r="U17" s="68">
        <f t="shared" si="0"/>
        <v>0</v>
      </c>
    </row>
    <row r="18" spans="1:22" ht="75" customHeight="1" x14ac:dyDescent="0.5">
      <c r="A18" s="60"/>
      <c r="B18" s="65" t="s">
        <v>58</v>
      </c>
      <c r="C18" s="66" t="s">
        <v>802</v>
      </c>
      <c r="D18" s="66"/>
      <c r="E18" s="66"/>
      <c r="F18" s="66"/>
      <c r="G18" s="66"/>
      <c r="H18" s="66"/>
      <c r="I18" s="66" t="s">
        <v>803</v>
      </c>
      <c r="J18" s="66"/>
      <c r="K18" s="66"/>
      <c r="L18" s="66" t="s">
        <v>804</v>
      </c>
      <c r="M18" s="66"/>
      <c r="N18" s="66"/>
      <c r="O18" s="66"/>
      <c r="P18" s="67" t="s">
        <v>51</v>
      </c>
      <c r="Q18" s="67" t="s">
        <v>459</v>
      </c>
      <c r="R18" s="67">
        <v>100</v>
      </c>
      <c r="S18" s="67">
        <v>31.2</v>
      </c>
      <c r="T18" s="67">
        <v>0</v>
      </c>
      <c r="U18" s="68">
        <f t="shared" si="0"/>
        <v>0</v>
      </c>
    </row>
    <row r="19" spans="1:22" ht="75" customHeight="1" thickBot="1" x14ac:dyDescent="0.55000000000000004">
      <c r="A19" s="60"/>
      <c r="B19" s="65" t="s">
        <v>58</v>
      </c>
      <c r="C19" s="66" t="s">
        <v>805</v>
      </c>
      <c r="D19" s="66"/>
      <c r="E19" s="66"/>
      <c r="F19" s="66"/>
      <c r="G19" s="66"/>
      <c r="H19" s="66"/>
      <c r="I19" s="66" t="s">
        <v>806</v>
      </c>
      <c r="J19" s="66"/>
      <c r="K19" s="66"/>
      <c r="L19" s="66" t="s">
        <v>807</v>
      </c>
      <c r="M19" s="66"/>
      <c r="N19" s="66"/>
      <c r="O19" s="66"/>
      <c r="P19" s="67" t="s">
        <v>51</v>
      </c>
      <c r="Q19" s="67" t="s">
        <v>167</v>
      </c>
      <c r="R19" s="67">
        <v>100</v>
      </c>
      <c r="S19" s="67" t="s">
        <v>46</v>
      </c>
      <c r="T19" s="67" t="s">
        <v>46</v>
      </c>
      <c r="U19" s="68" t="str">
        <f t="shared" si="0"/>
        <v>N/A</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141.368545</f>
        <v>141.36854500000001</v>
      </c>
      <c r="S23" s="87">
        <f>46.260665</f>
        <v>46.260665000000003</v>
      </c>
      <c r="T23" s="87">
        <f>1.95079157</f>
        <v>1.95079157</v>
      </c>
      <c r="U23" s="88">
        <f>+IF(ISERR(T23/S23*100),"N/A",T23/S23*100)</f>
        <v>4.2169553118183662</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141.368545</f>
        <v>141.36854500000001</v>
      </c>
      <c r="S24" s="87">
        <f>2.18809360999999</f>
        <v>2.1880936099999899</v>
      </c>
      <c r="T24" s="87">
        <f>1.95079157</f>
        <v>1.95079157</v>
      </c>
      <c r="U24" s="88">
        <f>+IF(ISERR(T24/S24*100),"N/A",T24/S24*100)</f>
        <v>89.154849732412004</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row r="27" spans="1:22" ht="16.7" customHeight="1" x14ac:dyDescent="0.5">
      <c r="B27" s="97" t="s">
        <v>808</v>
      </c>
      <c r="C27" s="99"/>
      <c r="D27" s="99"/>
      <c r="E27" s="99"/>
      <c r="F27" s="99"/>
      <c r="G27" s="99"/>
      <c r="H27" s="99"/>
      <c r="I27" s="99"/>
      <c r="J27" s="99"/>
      <c r="K27" s="99"/>
      <c r="L27" s="99"/>
      <c r="M27" s="99"/>
      <c r="N27" s="99"/>
      <c r="O27" s="99"/>
      <c r="P27" s="99"/>
      <c r="Q27" s="99"/>
      <c r="R27" s="99"/>
      <c r="S27" s="99"/>
      <c r="T27" s="99"/>
      <c r="U27" s="98"/>
    </row>
    <row r="28" spans="1:22" ht="72" customHeight="1" x14ac:dyDescent="0.5">
      <c r="B28" s="97" t="s">
        <v>809</v>
      </c>
      <c r="C28" s="99"/>
      <c r="D28" s="99"/>
      <c r="E28" s="99"/>
      <c r="F28" s="99"/>
      <c r="G28" s="99"/>
      <c r="H28" s="99"/>
      <c r="I28" s="99"/>
      <c r="J28" s="99"/>
      <c r="K28" s="99"/>
      <c r="L28" s="99"/>
      <c r="M28" s="99"/>
      <c r="N28" s="99"/>
      <c r="O28" s="99"/>
      <c r="P28" s="99"/>
      <c r="Q28" s="99"/>
      <c r="R28" s="99"/>
      <c r="S28" s="99"/>
      <c r="T28" s="99"/>
      <c r="U28" s="98"/>
    </row>
    <row r="29" spans="1:22" ht="72" customHeight="1" x14ac:dyDescent="0.5">
      <c r="B29" s="97" t="s">
        <v>810</v>
      </c>
      <c r="C29" s="99"/>
      <c r="D29" s="99"/>
      <c r="E29" s="99"/>
      <c r="F29" s="99"/>
      <c r="G29" s="99"/>
      <c r="H29" s="99"/>
      <c r="I29" s="99"/>
      <c r="J29" s="99"/>
      <c r="K29" s="99"/>
      <c r="L29" s="99"/>
      <c r="M29" s="99"/>
      <c r="N29" s="99"/>
      <c r="O29" s="99"/>
      <c r="P29" s="99"/>
      <c r="Q29" s="99"/>
      <c r="R29" s="99"/>
      <c r="S29" s="99"/>
      <c r="T29" s="99"/>
      <c r="U29" s="98"/>
    </row>
    <row r="30" spans="1:22" ht="72" customHeight="1" x14ac:dyDescent="0.5">
      <c r="B30" s="97" t="s">
        <v>811</v>
      </c>
      <c r="C30" s="99"/>
      <c r="D30" s="99"/>
      <c r="E30" s="99"/>
      <c r="F30" s="99"/>
      <c r="G30" s="99"/>
      <c r="H30" s="99"/>
      <c r="I30" s="99"/>
      <c r="J30" s="99"/>
      <c r="K30" s="99"/>
      <c r="L30" s="99"/>
      <c r="M30" s="99"/>
      <c r="N30" s="99"/>
      <c r="O30" s="99"/>
      <c r="P30" s="99"/>
      <c r="Q30" s="99"/>
      <c r="R30" s="99"/>
      <c r="S30" s="99"/>
      <c r="T30" s="99"/>
      <c r="U30" s="98"/>
    </row>
  </sheetData>
  <mergeCells count="55">
    <mergeCell ref="B29:U29"/>
    <mergeCell ref="B30:U30"/>
    <mergeCell ref="B27:U27"/>
    <mergeCell ref="B28:U28"/>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opLeftCell="A22" zoomScale="80" zoomScaleNormal="80" zoomScaleSheetLayoutView="80" workbookViewId="0">
      <selection activeCell="A26" sqref="A26:XFD2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812</v>
      </c>
      <c r="D4" s="19" t="s">
        <v>813</v>
      </c>
      <c r="E4" s="19"/>
      <c r="F4" s="19"/>
      <c r="G4" s="19"/>
      <c r="H4" s="19"/>
      <c r="I4" s="20"/>
      <c r="J4" s="21" t="s">
        <v>10</v>
      </c>
      <c r="K4" s="22" t="s">
        <v>11</v>
      </c>
      <c r="L4" s="23" t="s">
        <v>12</v>
      </c>
      <c r="M4" s="23"/>
      <c r="N4" s="23"/>
      <c r="O4" s="23"/>
      <c r="P4" s="21" t="s">
        <v>13</v>
      </c>
      <c r="Q4" s="23" t="s">
        <v>814</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815</v>
      </c>
      <c r="Q6" s="29"/>
      <c r="R6" s="33"/>
      <c r="S6" s="32" t="s">
        <v>24</v>
      </c>
      <c r="T6" s="29" t="s">
        <v>816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817</v>
      </c>
      <c r="D11" s="62"/>
      <c r="E11" s="62"/>
      <c r="F11" s="62"/>
      <c r="G11" s="62"/>
      <c r="H11" s="62"/>
      <c r="I11" s="62" t="s">
        <v>818</v>
      </c>
      <c r="J11" s="62"/>
      <c r="K11" s="62"/>
      <c r="L11" s="62" t="s">
        <v>819</v>
      </c>
      <c r="M11" s="62"/>
      <c r="N11" s="62"/>
      <c r="O11" s="62"/>
      <c r="P11" s="63" t="s">
        <v>820</v>
      </c>
      <c r="Q11" s="63" t="s">
        <v>45</v>
      </c>
      <c r="R11" s="63">
        <v>30</v>
      </c>
      <c r="S11" s="63" t="s">
        <v>46</v>
      </c>
      <c r="T11" s="63" t="s">
        <v>46</v>
      </c>
      <c r="U11" s="64" t="str">
        <f t="shared" ref="U11:U18" si="0">IF(ISERR(T11/S11*100),"N/A",T11/S11*100)</f>
        <v>N/A</v>
      </c>
    </row>
    <row r="12" spans="1:34" ht="75" customHeight="1" thickTop="1" thickBot="1" x14ac:dyDescent="0.55000000000000004">
      <c r="A12" s="60"/>
      <c r="B12" s="61" t="s">
        <v>47</v>
      </c>
      <c r="C12" s="62" t="s">
        <v>821</v>
      </c>
      <c r="D12" s="62"/>
      <c r="E12" s="62"/>
      <c r="F12" s="62"/>
      <c r="G12" s="62"/>
      <c r="H12" s="62"/>
      <c r="I12" s="62" t="s">
        <v>822</v>
      </c>
      <c r="J12" s="62"/>
      <c r="K12" s="62"/>
      <c r="L12" s="62" t="s">
        <v>823</v>
      </c>
      <c r="M12" s="62"/>
      <c r="N12" s="62"/>
      <c r="O12" s="62"/>
      <c r="P12" s="63" t="s">
        <v>51</v>
      </c>
      <c r="Q12" s="63" t="s">
        <v>45</v>
      </c>
      <c r="R12" s="63">
        <v>31.43</v>
      </c>
      <c r="S12" s="63" t="s">
        <v>46</v>
      </c>
      <c r="T12" s="63" t="s">
        <v>46</v>
      </c>
      <c r="U12" s="64" t="str">
        <f t="shared" si="0"/>
        <v>N/A</v>
      </c>
    </row>
    <row r="13" spans="1:34" ht="75" customHeight="1" thickTop="1" x14ac:dyDescent="0.5">
      <c r="A13" s="60"/>
      <c r="B13" s="61" t="s">
        <v>53</v>
      </c>
      <c r="C13" s="62" t="s">
        <v>824</v>
      </c>
      <c r="D13" s="62"/>
      <c r="E13" s="62"/>
      <c r="F13" s="62"/>
      <c r="G13" s="62"/>
      <c r="H13" s="62"/>
      <c r="I13" s="62" t="s">
        <v>825</v>
      </c>
      <c r="J13" s="62"/>
      <c r="K13" s="62"/>
      <c r="L13" s="62" t="s">
        <v>826</v>
      </c>
      <c r="M13" s="62"/>
      <c r="N13" s="62"/>
      <c r="O13" s="62"/>
      <c r="P13" s="63" t="s">
        <v>827</v>
      </c>
      <c r="Q13" s="63" t="s">
        <v>74</v>
      </c>
      <c r="R13" s="63">
        <v>100</v>
      </c>
      <c r="S13" s="63" t="s">
        <v>46</v>
      </c>
      <c r="T13" s="63" t="s">
        <v>46</v>
      </c>
      <c r="U13" s="64" t="str">
        <f t="shared" si="0"/>
        <v>N/A</v>
      </c>
    </row>
    <row r="14" spans="1:34" ht="75" customHeight="1" x14ac:dyDescent="0.5">
      <c r="A14" s="60"/>
      <c r="B14" s="65" t="s">
        <v>58</v>
      </c>
      <c r="C14" s="66" t="s">
        <v>828</v>
      </c>
      <c r="D14" s="66"/>
      <c r="E14" s="66"/>
      <c r="F14" s="66"/>
      <c r="G14" s="66"/>
      <c r="H14" s="66"/>
      <c r="I14" s="66" t="s">
        <v>829</v>
      </c>
      <c r="J14" s="66"/>
      <c r="K14" s="66"/>
      <c r="L14" s="66" t="s">
        <v>830</v>
      </c>
      <c r="M14" s="66"/>
      <c r="N14" s="66"/>
      <c r="O14" s="66"/>
      <c r="P14" s="67" t="s">
        <v>831</v>
      </c>
      <c r="Q14" s="67" t="s">
        <v>74</v>
      </c>
      <c r="R14" s="67">
        <v>250</v>
      </c>
      <c r="S14" s="67" t="s">
        <v>46</v>
      </c>
      <c r="T14" s="67" t="s">
        <v>46</v>
      </c>
      <c r="U14" s="68" t="str">
        <f t="shared" si="0"/>
        <v>N/A</v>
      </c>
    </row>
    <row r="15" spans="1:34" ht="75" customHeight="1" x14ac:dyDescent="0.5">
      <c r="A15" s="60"/>
      <c r="B15" s="65" t="s">
        <v>58</v>
      </c>
      <c r="C15" s="66" t="s">
        <v>832</v>
      </c>
      <c r="D15" s="66"/>
      <c r="E15" s="66"/>
      <c r="F15" s="66"/>
      <c r="G15" s="66"/>
      <c r="H15" s="66"/>
      <c r="I15" s="66" t="s">
        <v>833</v>
      </c>
      <c r="J15" s="66"/>
      <c r="K15" s="66"/>
      <c r="L15" s="66" t="s">
        <v>834</v>
      </c>
      <c r="M15" s="66"/>
      <c r="N15" s="66"/>
      <c r="O15" s="66"/>
      <c r="P15" s="67" t="s">
        <v>835</v>
      </c>
      <c r="Q15" s="67" t="s">
        <v>74</v>
      </c>
      <c r="R15" s="67">
        <v>100</v>
      </c>
      <c r="S15" s="67" t="s">
        <v>46</v>
      </c>
      <c r="T15" s="67" t="s">
        <v>46</v>
      </c>
      <c r="U15" s="68" t="str">
        <f t="shared" si="0"/>
        <v>N/A</v>
      </c>
    </row>
    <row r="16" spans="1:34" ht="75" customHeight="1" thickBot="1" x14ac:dyDescent="0.55000000000000004">
      <c r="A16" s="60"/>
      <c r="B16" s="65" t="s">
        <v>58</v>
      </c>
      <c r="C16" s="66" t="s">
        <v>836</v>
      </c>
      <c r="D16" s="66"/>
      <c r="E16" s="66"/>
      <c r="F16" s="66"/>
      <c r="G16" s="66"/>
      <c r="H16" s="66"/>
      <c r="I16" s="66" t="s">
        <v>837</v>
      </c>
      <c r="J16" s="66"/>
      <c r="K16" s="66"/>
      <c r="L16" s="66" t="s">
        <v>838</v>
      </c>
      <c r="M16" s="66"/>
      <c r="N16" s="66"/>
      <c r="O16" s="66"/>
      <c r="P16" s="67" t="s">
        <v>827</v>
      </c>
      <c r="Q16" s="67" t="s">
        <v>167</v>
      </c>
      <c r="R16" s="67">
        <v>125</v>
      </c>
      <c r="S16" s="67" t="s">
        <v>46</v>
      </c>
      <c r="T16" s="67" t="s">
        <v>46</v>
      </c>
      <c r="U16" s="68" t="str">
        <f t="shared" si="0"/>
        <v>N/A</v>
      </c>
    </row>
    <row r="17" spans="1:22" ht="75" customHeight="1" thickTop="1" x14ac:dyDescent="0.5">
      <c r="A17" s="60"/>
      <c r="B17" s="61" t="s">
        <v>64</v>
      </c>
      <c r="C17" s="62" t="s">
        <v>839</v>
      </c>
      <c r="D17" s="62"/>
      <c r="E17" s="62"/>
      <c r="F17" s="62"/>
      <c r="G17" s="62"/>
      <c r="H17" s="62"/>
      <c r="I17" s="62" t="s">
        <v>840</v>
      </c>
      <c r="J17" s="62"/>
      <c r="K17" s="62"/>
      <c r="L17" s="62" t="s">
        <v>841</v>
      </c>
      <c r="M17" s="62"/>
      <c r="N17" s="62"/>
      <c r="O17" s="62"/>
      <c r="P17" s="63" t="s">
        <v>842</v>
      </c>
      <c r="Q17" s="63" t="s">
        <v>74</v>
      </c>
      <c r="R17" s="63">
        <v>100</v>
      </c>
      <c r="S17" s="63" t="s">
        <v>46</v>
      </c>
      <c r="T17" s="63" t="s">
        <v>46</v>
      </c>
      <c r="U17" s="64" t="str">
        <f t="shared" si="0"/>
        <v>N/A</v>
      </c>
    </row>
    <row r="18" spans="1:22" ht="75" customHeight="1" thickBot="1" x14ac:dyDescent="0.55000000000000004">
      <c r="A18" s="60"/>
      <c r="B18" s="65" t="s">
        <v>58</v>
      </c>
      <c r="C18" s="66" t="s">
        <v>843</v>
      </c>
      <c r="D18" s="66"/>
      <c r="E18" s="66"/>
      <c r="F18" s="66"/>
      <c r="G18" s="66"/>
      <c r="H18" s="66"/>
      <c r="I18" s="66" t="s">
        <v>844</v>
      </c>
      <c r="J18" s="66"/>
      <c r="K18" s="66"/>
      <c r="L18" s="66" t="s">
        <v>845</v>
      </c>
      <c r="M18" s="66"/>
      <c r="N18" s="66"/>
      <c r="O18" s="66"/>
      <c r="P18" s="67" t="s">
        <v>846</v>
      </c>
      <c r="Q18" s="67" t="s">
        <v>74</v>
      </c>
      <c r="R18" s="67">
        <v>100</v>
      </c>
      <c r="S18" s="67" t="s">
        <v>46</v>
      </c>
      <c r="T18" s="67" t="s">
        <v>46</v>
      </c>
      <c r="U18" s="68" t="str">
        <f t="shared" si="0"/>
        <v>N/A</v>
      </c>
    </row>
    <row r="19" spans="1:22" ht="22.5" customHeight="1" thickTop="1" thickBot="1" x14ac:dyDescent="0.55000000000000004">
      <c r="B19" s="13" t="s">
        <v>83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5">
      <c r="B20" s="70"/>
      <c r="C20" s="71"/>
      <c r="D20" s="71"/>
      <c r="E20" s="71"/>
      <c r="F20" s="71"/>
      <c r="G20" s="71"/>
      <c r="H20" s="72"/>
      <c r="I20" s="72"/>
      <c r="J20" s="72"/>
      <c r="K20" s="72"/>
      <c r="L20" s="72"/>
      <c r="M20" s="72"/>
      <c r="N20" s="72"/>
      <c r="O20" s="72"/>
      <c r="P20" s="73"/>
      <c r="Q20" s="74"/>
      <c r="R20" s="75" t="s">
        <v>84</v>
      </c>
      <c r="S20" s="44" t="s">
        <v>85</v>
      </c>
      <c r="T20" s="75" t="s">
        <v>86</v>
      </c>
      <c r="U20" s="44" t="s">
        <v>87</v>
      </c>
    </row>
    <row r="21" spans="1:22" ht="26.25" customHeight="1" thickBot="1" x14ac:dyDescent="0.55000000000000004">
      <c r="B21" s="76"/>
      <c r="C21" s="77"/>
      <c r="D21" s="77"/>
      <c r="E21" s="77"/>
      <c r="F21" s="77"/>
      <c r="G21" s="77"/>
      <c r="H21" s="78"/>
      <c r="I21" s="78"/>
      <c r="J21" s="78"/>
      <c r="K21" s="78"/>
      <c r="L21" s="78"/>
      <c r="M21" s="78"/>
      <c r="N21" s="78"/>
      <c r="O21" s="78"/>
      <c r="P21" s="79"/>
      <c r="Q21" s="80"/>
      <c r="R21" s="81" t="s">
        <v>88</v>
      </c>
      <c r="S21" s="80" t="s">
        <v>88</v>
      </c>
      <c r="T21" s="80" t="s">
        <v>88</v>
      </c>
      <c r="U21" s="80" t="s">
        <v>89</v>
      </c>
    </row>
    <row r="22" spans="1:22" ht="13.5" customHeight="1" thickBot="1" x14ac:dyDescent="0.55000000000000004">
      <c r="B22" s="82" t="s">
        <v>90</v>
      </c>
      <c r="C22" s="83"/>
      <c r="D22" s="83"/>
      <c r="E22" s="84"/>
      <c r="F22" s="84"/>
      <c r="G22" s="84"/>
      <c r="H22" s="85"/>
      <c r="I22" s="85"/>
      <c r="J22" s="85"/>
      <c r="K22" s="85"/>
      <c r="L22" s="85"/>
      <c r="M22" s="85"/>
      <c r="N22" s="85"/>
      <c r="O22" s="85"/>
      <c r="P22" s="86"/>
      <c r="Q22" s="86"/>
      <c r="R22" s="87">
        <f>694.5</f>
        <v>694.5</v>
      </c>
      <c r="S22" s="87">
        <f>55.405156</f>
        <v>55.405155999999998</v>
      </c>
      <c r="T22" s="87">
        <f>0</f>
        <v>0</v>
      </c>
      <c r="U22" s="88">
        <f>+IF(ISERR(T22/S22*100),"N/A",T22/S22*100)</f>
        <v>0</v>
      </c>
    </row>
    <row r="23" spans="1:22" ht="13.5" customHeight="1" thickBot="1" x14ac:dyDescent="0.55000000000000004">
      <c r="B23" s="89" t="s">
        <v>91</v>
      </c>
      <c r="C23" s="90"/>
      <c r="D23" s="90"/>
      <c r="E23" s="91"/>
      <c r="F23" s="91"/>
      <c r="G23" s="91"/>
      <c r="H23" s="92"/>
      <c r="I23" s="92"/>
      <c r="J23" s="92"/>
      <c r="K23" s="92"/>
      <c r="L23" s="92"/>
      <c r="M23" s="92"/>
      <c r="N23" s="92"/>
      <c r="O23" s="92"/>
      <c r="P23" s="93"/>
      <c r="Q23" s="93"/>
      <c r="R23" s="87">
        <f>694.5</f>
        <v>694.5</v>
      </c>
      <c r="S23" s="87">
        <f>0</f>
        <v>0</v>
      </c>
      <c r="T23" s="87">
        <f>0</f>
        <v>0</v>
      </c>
      <c r="U23" s="88" t="str">
        <f>+IF(ISERR(T23/S23*100),"N/A",T23/S23*100)</f>
        <v>N/A</v>
      </c>
    </row>
    <row r="24" spans="1:22" ht="14.85" customHeight="1" thickTop="1" thickBot="1" x14ac:dyDescent="0.55000000000000004">
      <c r="B24" s="13" t="s">
        <v>92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5">
      <c r="B25" s="94" t="s">
        <v>93</v>
      </c>
      <c r="C25" s="96"/>
      <c r="D25" s="96"/>
      <c r="E25" s="96"/>
      <c r="F25" s="96"/>
      <c r="G25" s="96"/>
      <c r="H25" s="96"/>
      <c r="I25" s="96"/>
      <c r="J25" s="96"/>
      <c r="K25" s="96"/>
      <c r="L25" s="96"/>
      <c r="M25" s="96"/>
      <c r="N25" s="96"/>
      <c r="O25" s="96"/>
      <c r="P25" s="96"/>
      <c r="Q25" s="96"/>
      <c r="R25" s="96"/>
      <c r="S25" s="96"/>
      <c r="T25" s="96"/>
      <c r="U25" s="95"/>
    </row>
  </sheetData>
  <mergeCells count="48">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zoomScale="80" zoomScaleNormal="80" zoomScaleSheetLayoutView="80" workbookViewId="0">
      <selection activeCell="J49" sqref="J49"/>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847</v>
      </c>
      <c r="D4" s="19" t="s">
        <v>848</v>
      </c>
      <c r="E4" s="19"/>
      <c r="F4" s="19"/>
      <c r="G4" s="19"/>
      <c r="H4" s="19"/>
      <c r="I4" s="20"/>
      <c r="J4" s="21" t="s">
        <v>10</v>
      </c>
      <c r="K4" s="22" t="s">
        <v>11</v>
      </c>
      <c r="L4" s="23" t="s">
        <v>12</v>
      </c>
      <c r="M4" s="23"/>
      <c r="N4" s="23"/>
      <c r="O4" s="23"/>
      <c r="P4" s="21" t="s">
        <v>13</v>
      </c>
      <c r="Q4" s="23" t="s">
        <v>814</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815</v>
      </c>
      <c r="Q6" s="29"/>
      <c r="R6" s="33"/>
      <c r="S6" s="32" t="s">
        <v>24</v>
      </c>
      <c r="T6" s="29" t="s">
        <v>816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849</v>
      </c>
      <c r="D11" s="62"/>
      <c r="E11" s="62"/>
      <c r="F11" s="62"/>
      <c r="G11" s="62"/>
      <c r="H11" s="62"/>
      <c r="I11" s="62" t="s">
        <v>850</v>
      </c>
      <c r="J11" s="62"/>
      <c r="K11" s="62"/>
      <c r="L11" s="62" t="s">
        <v>851</v>
      </c>
      <c r="M11" s="62"/>
      <c r="N11" s="62"/>
      <c r="O11" s="62"/>
      <c r="P11" s="63" t="s">
        <v>852</v>
      </c>
      <c r="Q11" s="63" t="s">
        <v>45</v>
      </c>
      <c r="R11" s="63">
        <v>100</v>
      </c>
      <c r="S11" s="63" t="s">
        <v>46</v>
      </c>
      <c r="T11" s="63" t="s">
        <v>46</v>
      </c>
      <c r="U11" s="64" t="str">
        <f t="shared" ref="U11:U20" si="0">IF(ISERR(T11/S11*100),"N/A",T11/S11*100)</f>
        <v>N/A</v>
      </c>
    </row>
    <row r="12" spans="1:34" ht="75" customHeight="1" thickTop="1" thickBot="1" x14ac:dyDescent="0.55000000000000004">
      <c r="A12" s="60"/>
      <c r="B12" s="61" t="s">
        <v>47</v>
      </c>
      <c r="C12" s="62" t="s">
        <v>853</v>
      </c>
      <c r="D12" s="62"/>
      <c r="E12" s="62"/>
      <c r="F12" s="62"/>
      <c r="G12" s="62"/>
      <c r="H12" s="62"/>
      <c r="I12" s="62" t="s">
        <v>854</v>
      </c>
      <c r="J12" s="62"/>
      <c r="K12" s="62"/>
      <c r="L12" s="62" t="s">
        <v>855</v>
      </c>
      <c r="M12" s="62"/>
      <c r="N12" s="62"/>
      <c r="O12" s="62"/>
      <c r="P12" s="63" t="s">
        <v>856</v>
      </c>
      <c r="Q12" s="63" t="s">
        <v>45</v>
      </c>
      <c r="R12" s="63">
        <v>97.44</v>
      </c>
      <c r="S12" s="63" t="s">
        <v>46</v>
      </c>
      <c r="T12" s="63" t="s">
        <v>46</v>
      </c>
      <c r="U12" s="64" t="str">
        <f t="shared" si="0"/>
        <v>N/A</v>
      </c>
    </row>
    <row r="13" spans="1:34" ht="75" customHeight="1" thickTop="1" x14ac:dyDescent="0.5">
      <c r="A13" s="60"/>
      <c r="B13" s="61" t="s">
        <v>53</v>
      </c>
      <c r="C13" s="62" t="s">
        <v>857</v>
      </c>
      <c r="D13" s="62"/>
      <c r="E13" s="62"/>
      <c r="F13" s="62"/>
      <c r="G13" s="62"/>
      <c r="H13" s="62"/>
      <c r="I13" s="62" t="s">
        <v>858</v>
      </c>
      <c r="J13" s="62"/>
      <c r="K13" s="62"/>
      <c r="L13" s="62" t="s">
        <v>859</v>
      </c>
      <c r="M13" s="62"/>
      <c r="N13" s="62"/>
      <c r="O13" s="62"/>
      <c r="P13" s="63" t="s">
        <v>860</v>
      </c>
      <c r="Q13" s="63" t="s">
        <v>861</v>
      </c>
      <c r="R13" s="104">
        <v>5000000</v>
      </c>
      <c r="S13" s="104" t="s">
        <v>46</v>
      </c>
      <c r="T13" s="104" t="s">
        <v>46</v>
      </c>
      <c r="U13" s="64" t="str">
        <f t="shared" si="0"/>
        <v>N/A</v>
      </c>
    </row>
    <row r="14" spans="1:34" ht="75" customHeight="1" x14ac:dyDescent="0.5">
      <c r="A14" s="60"/>
      <c r="B14" s="65" t="s">
        <v>58</v>
      </c>
      <c r="C14" s="66" t="s">
        <v>862</v>
      </c>
      <c r="D14" s="66"/>
      <c r="E14" s="66"/>
      <c r="F14" s="66"/>
      <c r="G14" s="66"/>
      <c r="H14" s="66"/>
      <c r="I14" s="66" t="s">
        <v>863</v>
      </c>
      <c r="J14" s="66"/>
      <c r="K14" s="66"/>
      <c r="L14" s="66" t="s">
        <v>864</v>
      </c>
      <c r="M14" s="66"/>
      <c r="N14" s="66"/>
      <c r="O14" s="66"/>
      <c r="P14" s="67" t="s">
        <v>865</v>
      </c>
      <c r="Q14" s="67" t="s">
        <v>479</v>
      </c>
      <c r="R14" s="67">
        <v>4.17</v>
      </c>
      <c r="S14" s="67" t="s">
        <v>46</v>
      </c>
      <c r="T14" s="67" t="s">
        <v>46</v>
      </c>
      <c r="U14" s="68" t="str">
        <f t="shared" si="0"/>
        <v>N/A</v>
      </c>
    </row>
    <row r="15" spans="1:34" ht="75" customHeight="1" thickBot="1" x14ac:dyDescent="0.55000000000000004">
      <c r="A15" s="60"/>
      <c r="B15" s="65" t="s">
        <v>58</v>
      </c>
      <c r="C15" s="66" t="s">
        <v>866</v>
      </c>
      <c r="D15" s="66"/>
      <c r="E15" s="66"/>
      <c r="F15" s="66"/>
      <c r="G15" s="66"/>
      <c r="H15" s="66"/>
      <c r="I15" s="66" t="s">
        <v>867</v>
      </c>
      <c r="J15" s="66"/>
      <c r="K15" s="66"/>
      <c r="L15" s="66" t="s">
        <v>868</v>
      </c>
      <c r="M15" s="66"/>
      <c r="N15" s="66"/>
      <c r="O15" s="66"/>
      <c r="P15" s="67" t="s">
        <v>869</v>
      </c>
      <c r="Q15" s="67" t="s">
        <v>74</v>
      </c>
      <c r="R15" s="67">
        <v>91.43</v>
      </c>
      <c r="S15" s="67" t="s">
        <v>46</v>
      </c>
      <c r="T15" s="67" t="s">
        <v>46</v>
      </c>
      <c r="U15" s="68" t="str">
        <f t="shared" si="0"/>
        <v>N/A</v>
      </c>
    </row>
    <row r="16" spans="1:34" ht="75" customHeight="1" thickTop="1" x14ac:dyDescent="0.5">
      <c r="A16" s="60"/>
      <c r="B16" s="61" t="s">
        <v>64</v>
      </c>
      <c r="C16" s="62" t="s">
        <v>870</v>
      </c>
      <c r="D16" s="62"/>
      <c r="E16" s="62"/>
      <c r="F16" s="62"/>
      <c r="G16" s="62"/>
      <c r="H16" s="62"/>
      <c r="I16" s="62" t="s">
        <v>871</v>
      </c>
      <c r="J16" s="62"/>
      <c r="K16" s="62"/>
      <c r="L16" s="62" t="s">
        <v>872</v>
      </c>
      <c r="M16" s="62"/>
      <c r="N16" s="62"/>
      <c r="O16" s="62"/>
      <c r="P16" s="63" t="s">
        <v>856</v>
      </c>
      <c r="Q16" s="63" t="s">
        <v>74</v>
      </c>
      <c r="R16" s="63">
        <v>45.71</v>
      </c>
      <c r="S16" s="63" t="s">
        <v>46</v>
      </c>
      <c r="T16" s="63" t="s">
        <v>46</v>
      </c>
      <c r="U16" s="64" t="str">
        <f t="shared" si="0"/>
        <v>N/A</v>
      </c>
    </row>
    <row r="17" spans="1:22" ht="75" customHeight="1" x14ac:dyDescent="0.5">
      <c r="A17" s="60"/>
      <c r="B17" s="65" t="s">
        <v>58</v>
      </c>
      <c r="C17" s="66" t="s">
        <v>873</v>
      </c>
      <c r="D17" s="66"/>
      <c r="E17" s="66"/>
      <c r="F17" s="66"/>
      <c r="G17" s="66"/>
      <c r="H17" s="66"/>
      <c r="I17" s="66" t="s">
        <v>874</v>
      </c>
      <c r="J17" s="66"/>
      <c r="K17" s="66"/>
      <c r="L17" s="66" t="s">
        <v>875</v>
      </c>
      <c r="M17" s="66"/>
      <c r="N17" s="66"/>
      <c r="O17" s="66"/>
      <c r="P17" s="67" t="s">
        <v>876</v>
      </c>
      <c r="Q17" s="67" t="s">
        <v>74</v>
      </c>
      <c r="R17" s="67">
        <v>80</v>
      </c>
      <c r="S17" s="67" t="s">
        <v>46</v>
      </c>
      <c r="T17" s="67" t="s">
        <v>46</v>
      </c>
      <c r="U17" s="68" t="str">
        <f t="shared" si="0"/>
        <v>N/A</v>
      </c>
    </row>
    <row r="18" spans="1:22" ht="75" customHeight="1" x14ac:dyDescent="0.5">
      <c r="A18" s="60"/>
      <c r="B18" s="65" t="s">
        <v>58</v>
      </c>
      <c r="C18" s="66" t="s">
        <v>877</v>
      </c>
      <c r="D18" s="66"/>
      <c r="E18" s="66"/>
      <c r="F18" s="66"/>
      <c r="G18" s="66"/>
      <c r="H18" s="66"/>
      <c r="I18" s="66" t="s">
        <v>878</v>
      </c>
      <c r="J18" s="66"/>
      <c r="K18" s="66"/>
      <c r="L18" s="66" t="s">
        <v>879</v>
      </c>
      <c r="M18" s="66"/>
      <c r="N18" s="66"/>
      <c r="O18" s="66"/>
      <c r="P18" s="67" t="s">
        <v>880</v>
      </c>
      <c r="Q18" s="67" t="s">
        <v>74</v>
      </c>
      <c r="R18" s="67">
        <v>90.91</v>
      </c>
      <c r="S18" s="67" t="s">
        <v>46</v>
      </c>
      <c r="T18" s="67" t="s">
        <v>46</v>
      </c>
      <c r="U18" s="68" t="str">
        <f t="shared" si="0"/>
        <v>N/A</v>
      </c>
    </row>
    <row r="19" spans="1:22" ht="75" customHeight="1" x14ac:dyDescent="0.5">
      <c r="A19" s="60"/>
      <c r="B19" s="65" t="s">
        <v>58</v>
      </c>
      <c r="C19" s="66" t="s">
        <v>881</v>
      </c>
      <c r="D19" s="66"/>
      <c r="E19" s="66"/>
      <c r="F19" s="66"/>
      <c r="G19" s="66"/>
      <c r="H19" s="66"/>
      <c r="I19" s="66" t="s">
        <v>882</v>
      </c>
      <c r="J19" s="66"/>
      <c r="K19" s="66"/>
      <c r="L19" s="66" t="s">
        <v>883</v>
      </c>
      <c r="M19" s="66"/>
      <c r="N19" s="66"/>
      <c r="O19" s="66"/>
      <c r="P19" s="67" t="s">
        <v>831</v>
      </c>
      <c r="Q19" s="67" t="s">
        <v>74</v>
      </c>
      <c r="R19" s="67">
        <v>88.89</v>
      </c>
      <c r="S19" s="67" t="s">
        <v>46</v>
      </c>
      <c r="T19" s="67" t="s">
        <v>46</v>
      </c>
      <c r="U19" s="68" t="str">
        <f t="shared" si="0"/>
        <v>N/A</v>
      </c>
    </row>
    <row r="20" spans="1:22" ht="75" customHeight="1" thickBot="1" x14ac:dyDescent="0.55000000000000004">
      <c r="A20" s="60"/>
      <c r="B20" s="65" t="s">
        <v>58</v>
      </c>
      <c r="C20" s="66" t="s">
        <v>884</v>
      </c>
      <c r="D20" s="66"/>
      <c r="E20" s="66"/>
      <c r="F20" s="66"/>
      <c r="G20" s="66"/>
      <c r="H20" s="66"/>
      <c r="I20" s="66" t="s">
        <v>885</v>
      </c>
      <c r="J20" s="66"/>
      <c r="K20" s="66"/>
      <c r="L20" s="66" t="s">
        <v>886</v>
      </c>
      <c r="M20" s="66"/>
      <c r="N20" s="66"/>
      <c r="O20" s="66"/>
      <c r="P20" s="67" t="s">
        <v>887</v>
      </c>
      <c r="Q20" s="67" t="s">
        <v>74</v>
      </c>
      <c r="R20" s="67">
        <v>85.71</v>
      </c>
      <c r="S20" s="67" t="s">
        <v>46</v>
      </c>
      <c r="T20" s="67" t="s">
        <v>46</v>
      </c>
      <c r="U20" s="68" t="str">
        <f t="shared" si="0"/>
        <v>N/A</v>
      </c>
    </row>
    <row r="21" spans="1:22" ht="22.5" customHeight="1" thickTop="1" thickBot="1" x14ac:dyDescent="0.55000000000000004">
      <c r="B21" s="13" t="s">
        <v>83</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5">
      <c r="B22" s="70"/>
      <c r="C22" s="71"/>
      <c r="D22" s="71"/>
      <c r="E22" s="71"/>
      <c r="F22" s="71"/>
      <c r="G22" s="71"/>
      <c r="H22" s="72"/>
      <c r="I22" s="72"/>
      <c r="J22" s="72"/>
      <c r="K22" s="72"/>
      <c r="L22" s="72"/>
      <c r="M22" s="72"/>
      <c r="N22" s="72"/>
      <c r="O22" s="72"/>
      <c r="P22" s="73"/>
      <c r="Q22" s="74"/>
      <c r="R22" s="75" t="s">
        <v>84</v>
      </c>
      <c r="S22" s="44" t="s">
        <v>85</v>
      </c>
      <c r="T22" s="75" t="s">
        <v>86</v>
      </c>
      <c r="U22" s="44" t="s">
        <v>87</v>
      </c>
    </row>
    <row r="23" spans="1:22" ht="26.25" customHeight="1" thickBot="1" x14ac:dyDescent="0.55000000000000004">
      <c r="B23" s="76"/>
      <c r="C23" s="77"/>
      <c r="D23" s="77"/>
      <c r="E23" s="77"/>
      <c r="F23" s="77"/>
      <c r="G23" s="77"/>
      <c r="H23" s="78"/>
      <c r="I23" s="78"/>
      <c r="J23" s="78"/>
      <c r="K23" s="78"/>
      <c r="L23" s="78"/>
      <c r="M23" s="78"/>
      <c r="N23" s="78"/>
      <c r="O23" s="78"/>
      <c r="P23" s="79"/>
      <c r="Q23" s="80"/>
      <c r="R23" s="81" t="s">
        <v>88</v>
      </c>
      <c r="S23" s="80" t="s">
        <v>88</v>
      </c>
      <c r="T23" s="80" t="s">
        <v>88</v>
      </c>
      <c r="U23" s="80" t="s">
        <v>89</v>
      </c>
    </row>
    <row r="24" spans="1:22" ht="13.5" customHeight="1" thickBot="1" x14ac:dyDescent="0.55000000000000004">
      <c r="B24" s="82" t="s">
        <v>90</v>
      </c>
      <c r="C24" s="83"/>
      <c r="D24" s="83"/>
      <c r="E24" s="84"/>
      <c r="F24" s="84"/>
      <c r="G24" s="84"/>
      <c r="H24" s="85"/>
      <c r="I24" s="85"/>
      <c r="J24" s="85"/>
      <c r="K24" s="85"/>
      <c r="L24" s="85"/>
      <c r="M24" s="85"/>
      <c r="N24" s="85"/>
      <c r="O24" s="85"/>
      <c r="P24" s="86"/>
      <c r="Q24" s="86"/>
      <c r="R24" s="87">
        <f>5038.014857</f>
        <v>5038.0148570000001</v>
      </c>
      <c r="S24" s="87">
        <f>100</f>
        <v>100</v>
      </c>
      <c r="T24" s="87">
        <f>50</f>
        <v>50</v>
      </c>
      <c r="U24" s="88">
        <f>+IF(ISERR(T24/S24*100),"N/A",T24/S24*100)</f>
        <v>50</v>
      </c>
    </row>
    <row r="25" spans="1:22" ht="13.5" customHeight="1" thickBot="1" x14ac:dyDescent="0.55000000000000004">
      <c r="B25" s="89" t="s">
        <v>91</v>
      </c>
      <c r="C25" s="90"/>
      <c r="D25" s="90"/>
      <c r="E25" s="91"/>
      <c r="F25" s="91"/>
      <c r="G25" s="91"/>
      <c r="H25" s="92"/>
      <c r="I25" s="92"/>
      <c r="J25" s="92"/>
      <c r="K25" s="92"/>
      <c r="L25" s="92"/>
      <c r="M25" s="92"/>
      <c r="N25" s="92"/>
      <c r="O25" s="92"/>
      <c r="P25" s="93"/>
      <c r="Q25" s="93"/>
      <c r="R25" s="87">
        <f>5038.014857</f>
        <v>5038.0148570000001</v>
      </c>
      <c r="S25" s="87">
        <f>50</f>
        <v>50</v>
      </c>
      <c r="T25" s="87">
        <f>50</f>
        <v>50</v>
      </c>
      <c r="U25" s="88">
        <f>+IF(ISERR(T25/S25*100),"N/A",T25/S25*100)</f>
        <v>100</v>
      </c>
    </row>
    <row r="26" spans="1:22" ht="14.85" customHeight="1" thickTop="1" thickBot="1" x14ac:dyDescent="0.55000000000000004">
      <c r="B26" s="13" t="s">
        <v>92</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5">
      <c r="B27" s="94" t="s">
        <v>93</v>
      </c>
      <c r="C27" s="96"/>
      <c r="D27" s="96"/>
      <c r="E27" s="96"/>
      <c r="F27" s="96"/>
      <c r="G27" s="96"/>
      <c r="H27" s="96"/>
      <c r="I27" s="96"/>
      <c r="J27" s="96"/>
      <c r="K27" s="96"/>
      <c r="L27" s="96"/>
      <c r="M27" s="96"/>
      <c r="N27" s="96"/>
      <c r="O27" s="96"/>
      <c r="P27" s="96"/>
      <c r="Q27" s="96"/>
      <c r="R27" s="96"/>
      <c r="S27" s="96"/>
      <c r="T27" s="96"/>
      <c r="U27" s="95"/>
    </row>
  </sheetData>
  <mergeCells count="54">
    <mergeCell ref="B24:D24"/>
    <mergeCell ref="B25:D25"/>
    <mergeCell ref="B27:U27"/>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opLeftCell="A34" zoomScale="80" zoomScaleNormal="80" zoomScaleSheetLayoutView="80" workbookViewId="0">
      <selection activeCell="B31" sqref="B31:U3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888</v>
      </c>
      <c r="D4" s="19" t="s">
        <v>889</v>
      </c>
      <c r="E4" s="19"/>
      <c r="F4" s="19"/>
      <c r="G4" s="19"/>
      <c r="H4" s="19"/>
      <c r="I4" s="20"/>
      <c r="J4" s="21" t="s">
        <v>10</v>
      </c>
      <c r="K4" s="22" t="s">
        <v>11</v>
      </c>
      <c r="L4" s="23" t="s">
        <v>12</v>
      </c>
      <c r="M4" s="23"/>
      <c r="N4" s="23"/>
      <c r="O4" s="23"/>
      <c r="P4" s="21" t="s">
        <v>13</v>
      </c>
      <c r="Q4" s="23" t="s">
        <v>814</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815</v>
      </c>
      <c r="Q6" s="29"/>
      <c r="R6" s="33"/>
      <c r="S6" s="32" t="s">
        <v>24</v>
      </c>
      <c r="T6" s="29" t="s">
        <v>816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890</v>
      </c>
      <c r="D11" s="62"/>
      <c r="E11" s="62"/>
      <c r="F11" s="62"/>
      <c r="G11" s="62"/>
      <c r="H11" s="62"/>
      <c r="I11" s="62" t="s">
        <v>891</v>
      </c>
      <c r="J11" s="62"/>
      <c r="K11" s="62"/>
      <c r="L11" s="62" t="s">
        <v>892</v>
      </c>
      <c r="M11" s="62"/>
      <c r="N11" s="62"/>
      <c r="O11" s="62"/>
      <c r="P11" s="63" t="s">
        <v>893</v>
      </c>
      <c r="Q11" s="63" t="s">
        <v>45</v>
      </c>
      <c r="R11" s="104">
        <v>9</v>
      </c>
      <c r="S11" s="104" t="s">
        <v>46</v>
      </c>
      <c r="T11" s="104" t="s">
        <v>46</v>
      </c>
      <c r="U11" s="64" t="str">
        <f t="shared" ref="U11:U20" si="0">IF(ISERR(T11/S11*100),"N/A",T11/S11*100)</f>
        <v>N/A</v>
      </c>
    </row>
    <row r="12" spans="1:34" ht="75" customHeight="1" thickTop="1" thickBot="1" x14ac:dyDescent="0.55000000000000004">
      <c r="A12" s="60"/>
      <c r="B12" s="61" t="s">
        <v>47</v>
      </c>
      <c r="C12" s="62" t="s">
        <v>894</v>
      </c>
      <c r="D12" s="62"/>
      <c r="E12" s="62"/>
      <c r="F12" s="62"/>
      <c r="G12" s="62"/>
      <c r="H12" s="62"/>
      <c r="I12" s="62" t="s">
        <v>895</v>
      </c>
      <c r="J12" s="62"/>
      <c r="K12" s="62"/>
      <c r="L12" s="62" t="s">
        <v>896</v>
      </c>
      <c r="M12" s="62"/>
      <c r="N12" s="62"/>
      <c r="O12" s="62"/>
      <c r="P12" s="63" t="s">
        <v>897</v>
      </c>
      <c r="Q12" s="63" t="s">
        <v>52</v>
      </c>
      <c r="R12" s="104">
        <v>210</v>
      </c>
      <c r="S12" s="104" t="s">
        <v>46</v>
      </c>
      <c r="T12" s="104">
        <v>0</v>
      </c>
      <c r="U12" s="64" t="str">
        <f t="shared" si="0"/>
        <v>N/A</v>
      </c>
    </row>
    <row r="13" spans="1:34" ht="75" customHeight="1" thickTop="1" x14ac:dyDescent="0.5">
      <c r="A13" s="60"/>
      <c r="B13" s="61" t="s">
        <v>53</v>
      </c>
      <c r="C13" s="62" t="s">
        <v>898</v>
      </c>
      <c r="D13" s="62"/>
      <c r="E13" s="62"/>
      <c r="F13" s="62"/>
      <c r="G13" s="62"/>
      <c r="H13" s="62"/>
      <c r="I13" s="62" t="s">
        <v>899</v>
      </c>
      <c r="J13" s="62"/>
      <c r="K13" s="62"/>
      <c r="L13" s="62" t="s">
        <v>900</v>
      </c>
      <c r="M13" s="62"/>
      <c r="N13" s="62"/>
      <c r="O13" s="62"/>
      <c r="P13" s="63" t="s">
        <v>901</v>
      </c>
      <c r="Q13" s="63" t="s">
        <v>52</v>
      </c>
      <c r="R13" s="63">
        <v>100</v>
      </c>
      <c r="S13" s="63" t="s">
        <v>46</v>
      </c>
      <c r="T13" s="63">
        <v>0</v>
      </c>
      <c r="U13" s="64" t="str">
        <f t="shared" si="0"/>
        <v>N/A</v>
      </c>
    </row>
    <row r="14" spans="1:34" ht="75" customHeight="1" x14ac:dyDescent="0.5">
      <c r="A14" s="60"/>
      <c r="B14" s="65" t="s">
        <v>58</v>
      </c>
      <c r="C14" s="66" t="s">
        <v>902</v>
      </c>
      <c r="D14" s="66"/>
      <c r="E14" s="66"/>
      <c r="F14" s="66"/>
      <c r="G14" s="66"/>
      <c r="H14" s="66"/>
      <c r="I14" s="66" t="s">
        <v>903</v>
      </c>
      <c r="J14" s="66"/>
      <c r="K14" s="66"/>
      <c r="L14" s="66" t="s">
        <v>904</v>
      </c>
      <c r="M14" s="66"/>
      <c r="N14" s="66"/>
      <c r="O14" s="66"/>
      <c r="P14" s="67" t="s">
        <v>628</v>
      </c>
      <c r="Q14" s="67" t="s">
        <v>69</v>
      </c>
      <c r="R14" s="67">
        <v>100</v>
      </c>
      <c r="S14" s="67">
        <v>63.33</v>
      </c>
      <c r="T14" s="67">
        <v>65.33</v>
      </c>
      <c r="U14" s="68">
        <f t="shared" si="0"/>
        <v>103.15806095057634</v>
      </c>
    </row>
    <row r="15" spans="1:34" ht="75" customHeight="1" x14ac:dyDescent="0.5">
      <c r="A15" s="60"/>
      <c r="B15" s="65" t="s">
        <v>58</v>
      </c>
      <c r="C15" s="66" t="s">
        <v>905</v>
      </c>
      <c r="D15" s="66"/>
      <c r="E15" s="66"/>
      <c r="F15" s="66"/>
      <c r="G15" s="66"/>
      <c r="H15" s="66"/>
      <c r="I15" s="66" t="s">
        <v>906</v>
      </c>
      <c r="J15" s="66"/>
      <c r="K15" s="66"/>
      <c r="L15" s="66" t="s">
        <v>907</v>
      </c>
      <c r="M15" s="66"/>
      <c r="N15" s="66"/>
      <c r="O15" s="66"/>
      <c r="P15" s="67" t="s">
        <v>908</v>
      </c>
      <c r="Q15" s="67" t="s">
        <v>137</v>
      </c>
      <c r="R15" s="103">
        <v>11298</v>
      </c>
      <c r="S15" s="103">
        <v>10720</v>
      </c>
      <c r="T15" s="103">
        <v>10720</v>
      </c>
      <c r="U15" s="68">
        <f t="shared" si="0"/>
        <v>100</v>
      </c>
    </row>
    <row r="16" spans="1:34" ht="75" customHeight="1" thickBot="1" x14ac:dyDescent="0.55000000000000004">
      <c r="A16" s="60"/>
      <c r="B16" s="65" t="s">
        <v>58</v>
      </c>
      <c r="C16" s="66" t="s">
        <v>909</v>
      </c>
      <c r="D16" s="66"/>
      <c r="E16" s="66"/>
      <c r="F16" s="66"/>
      <c r="G16" s="66"/>
      <c r="H16" s="66"/>
      <c r="I16" s="66" t="s">
        <v>910</v>
      </c>
      <c r="J16" s="66"/>
      <c r="K16" s="66"/>
      <c r="L16" s="66" t="s">
        <v>911</v>
      </c>
      <c r="M16" s="66"/>
      <c r="N16" s="66"/>
      <c r="O16" s="66"/>
      <c r="P16" s="67" t="s">
        <v>908</v>
      </c>
      <c r="Q16" s="67" t="s">
        <v>69</v>
      </c>
      <c r="R16" s="103">
        <v>5849</v>
      </c>
      <c r="S16" s="103">
        <v>5570</v>
      </c>
      <c r="T16" s="103">
        <v>5570</v>
      </c>
      <c r="U16" s="68">
        <f t="shared" si="0"/>
        <v>100</v>
      </c>
    </row>
    <row r="17" spans="1:22" ht="75" customHeight="1" thickTop="1" x14ac:dyDescent="0.5">
      <c r="A17" s="60"/>
      <c r="B17" s="61" t="s">
        <v>64</v>
      </c>
      <c r="C17" s="62" t="s">
        <v>912</v>
      </c>
      <c r="D17" s="62"/>
      <c r="E17" s="62"/>
      <c r="F17" s="62"/>
      <c r="G17" s="62"/>
      <c r="H17" s="62"/>
      <c r="I17" s="62" t="s">
        <v>913</v>
      </c>
      <c r="J17" s="62"/>
      <c r="K17" s="62"/>
      <c r="L17" s="62" t="s">
        <v>914</v>
      </c>
      <c r="M17" s="62"/>
      <c r="N17" s="62"/>
      <c r="O17" s="62"/>
      <c r="P17" s="63" t="s">
        <v>915</v>
      </c>
      <c r="Q17" s="63" t="s">
        <v>69</v>
      </c>
      <c r="R17" s="63">
        <v>100</v>
      </c>
      <c r="S17" s="63">
        <v>10.26</v>
      </c>
      <c r="T17" s="63">
        <v>0</v>
      </c>
      <c r="U17" s="64">
        <f t="shared" si="0"/>
        <v>0</v>
      </c>
    </row>
    <row r="18" spans="1:22" ht="75" customHeight="1" x14ac:dyDescent="0.5">
      <c r="A18" s="60"/>
      <c r="B18" s="65" t="s">
        <v>58</v>
      </c>
      <c r="C18" s="66" t="s">
        <v>916</v>
      </c>
      <c r="D18" s="66"/>
      <c r="E18" s="66"/>
      <c r="F18" s="66"/>
      <c r="G18" s="66"/>
      <c r="H18" s="66"/>
      <c r="I18" s="66" t="s">
        <v>917</v>
      </c>
      <c r="J18" s="66"/>
      <c r="K18" s="66"/>
      <c r="L18" s="66" t="s">
        <v>918</v>
      </c>
      <c r="M18" s="66"/>
      <c r="N18" s="66"/>
      <c r="O18" s="66"/>
      <c r="P18" s="67" t="s">
        <v>919</v>
      </c>
      <c r="Q18" s="67" t="s">
        <v>69</v>
      </c>
      <c r="R18" s="67">
        <v>100</v>
      </c>
      <c r="S18" s="67">
        <v>62.4</v>
      </c>
      <c r="T18" s="67">
        <v>63.52</v>
      </c>
      <c r="U18" s="68">
        <f t="shared" si="0"/>
        <v>101.79487179487181</v>
      </c>
    </row>
    <row r="19" spans="1:22" ht="75" customHeight="1" x14ac:dyDescent="0.5">
      <c r="A19" s="60"/>
      <c r="B19" s="65" t="s">
        <v>58</v>
      </c>
      <c r="C19" s="66" t="s">
        <v>920</v>
      </c>
      <c r="D19" s="66"/>
      <c r="E19" s="66"/>
      <c r="F19" s="66"/>
      <c r="G19" s="66"/>
      <c r="H19" s="66"/>
      <c r="I19" s="66" t="s">
        <v>921</v>
      </c>
      <c r="J19" s="66"/>
      <c r="K19" s="66"/>
      <c r="L19" s="66" t="s">
        <v>922</v>
      </c>
      <c r="M19" s="66"/>
      <c r="N19" s="66"/>
      <c r="O19" s="66"/>
      <c r="P19" s="67" t="s">
        <v>923</v>
      </c>
      <c r="Q19" s="67" t="s">
        <v>74</v>
      </c>
      <c r="R19" s="67">
        <v>100</v>
      </c>
      <c r="S19" s="67" t="s">
        <v>46</v>
      </c>
      <c r="T19" s="67" t="s">
        <v>46</v>
      </c>
      <c r="U19" s="68" t="str">
        <f t="shared" si="0"/>
        <v>N/A</v>
      </c>
    </row>
    <row r="20" spans="1:22" ht="75" customHeight="1" thickBot="1" x14ac:dyDescent="0.55000000000000004">
      <c r="A20" s="60"/>
      <c r="B20" s="65" t="s">
        <v>58</v>
      </c>
      <c r="C20" s="66" t="s">
        <v>924</v>
      </c>
      <c r="D20" s="66"/>
      <c r="E20" s="66"/>
      <c r="F20" s="66"/>
      <c r="G20" s="66"/>
      <c r="H20" s="66"/>
      <c r="I20" s="66" t="s">
        <v>925</v>
      </c>
      <c r="J20" s="66"/>
      <c r="K20" s="66"/>
      <c r="L20" s="66" t="s">
        <v>926</v>
      </c>
      <c r="M20" s="66"/>
      <c r="N20" s="66"/>
      <c r="O20" s="66"/>
      <c r="P20" s="67" t="s">
        <v>927</v>
      </c>
      <c r="Q20" s="67" t="s">
        <v>74</v>
      </c>
      <c r="R20" s="103">
        <v>610</v>
      </c>
      <c r="S20" s="103" t="s">
        <v>46</v>
      </c>
      <c r="T20" s="103" t="s">
        <v>46</v>
      </c>
      <c r="U20" s="68" t="str">
        <f t="shared" si="0"/>
        <v>N/A</v>
      </c>
    </row>
    <row r="21" spans="1:22" ht="22.5" customHeight="1" thickTop="1" thickBot="1" x14ac:dyDescent="0.55000000000000004">
      <c r="B21" s="13" t="s">
        <v>83</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5">
      <c r="B22" s="70"/>
      <c r="C22" s="71"/>
      <c r="D22" s="71"/>
      <c r="E22" s="71"/>
      <c r="F22" s="71"/>
      <c r="G22" s="71"/>
      <c r="H22" s="72"/>
      <c r="I22" s="72"/>
      <c r="J22" s="72"/>
      <c r="K22" s="72"/>
      <c r="L22" s="72"/>
      <c r="M22" s="72"/>
      <c r="N22" s="72"/>
      <c r="O22" s="72"/>
      <c r="P22" s="73"/>
      <c r="Q22" s="74"/>
      <c r="R22" s="75" t="s">
        <v>84</v>
      </c>
      <c r="S22" s="44" t="s">
        <v>85</v>
      </c>
      <c r="T22" s="75" t="s">
        <v>86</v>
      </c>
      <c r="U22" s="44" t="s">
        <v>87</v>
      </c>
    </row>
    <row r="23" spans="1:22" ht="26.25" customHeight="1" thickBot="1" x14ac:dyDescent="0.55000000000000004">
      <c r="B23" s="76"/>
      <c r="C23" s="77"/>
      <c r="D23" s="77"/>
      <c r="E23" s="77"/>
      <c r="F23" s="77"/>
      <c r="G23" s="77"/>
      <c r="H23" s="78"/>
      <c r="I23" s="78"/>
      <c r="J23" s="78"/>
      <c r="K23" s="78"/>
      <c r="L23" s="78"/>
      <c r="M23" s="78"/>
      <c r="N23" s="78"/>
      <c r="O23" s="78"/>
      <c r="P23" s="79"/>
      <c r="Q23" s="80"/>
      <c r="R23" s="81" t="s">
        <v>88</v>
      </c>
      <c r="S23" s="80" t="s">
        <v>88</v>
      </c>
      <c r="T23" s="80" t="s">
        <v>88</v>
      </c>
      <c r="U23" s="80" t="s">
        <v>89</v>
      </c>
    </row>
    <row r="24" spans="1:22" ht="13.5" customHeight="1" thickBot="1" x14ac:dyDescent="0.55000000000000004">
      <c r="B24" s="82" t="s">
        <v>90</v>
      </c>
      <c r="C24" s="83"/>
      <c r="D24" s="83"/>
      <c r="E24" s="84"/>
      <c r="F24" s="84"/>
      <c r="G24" s="84"/>
      <c r="H24" s="85"/>
      <c r="I24" s="85"/>
      <c r="J24" s="85"/>
      <c r="K24" s="85"/>
      <c r="L24" s="85"/>
      <c r="M24" s="85"/>
      <c r="N24" s="85"/>
      <c r="O24" s="85"/>
      <c r="P24" s="86"/>
      <c r="Q24" s="86"/>
      <c r="R24" s="87">
        <f>610.915973</f>
        <v>610.91597300000001</v>
      </c>
      <c r="S24" s="87">
        <f>394.271126</f>
        <v>394.27112599999998</v>
      </c>
      <c r="T24" s="87">
        <f>351.5</f>
        <v>351.5</v>
      </c>
      <c r="U24" s="88">
        <f>+IF(ISERR(T24/S24*100),"N/A",T24/S24*100)</f>
        <v>89.151849278458201</v>
      </c>
    </row>
    <row r="25" spans="1:22" ht="13.5" customHeight="1" thickBot="1" x14ac:dyDescent="0.55000000000000004">
      <c r="B25" s="89" t="s">
        <v>91</v>
      </c>
      <c r="C25" s="90"/>
      <c r="D25" s="90"/>
      <c r="E25" s="91"/>
      <c r="F25" s="91"/>
      <c r="G25" s="91"/>
      <c r="H25" s="92"/>
      <c r="I25" s="92"/>
      <c r="J25" s="92"/>
      <c r="K25" s="92"/>
      <c r="L25" s="92"/>
      <c r="M25" s="92"/>
      <c r="N25" s="92"/>
      <c r="O25" s="92"/>
      <c r="P25" s="93"/>
      <c r="Q25" s="93"/>
      <c r="R25" s="87">
        <f>610.915973</f>
        <v>610.91597300000001</v>
      </c>
      <c r="S25" s="87">
        <f>351.5</f>
        <v>351.5</v>
      </c>
      <c r="T25" s="87">
        <f>351.5</f>
        <v>351.5</v>
      </c>
      <c r="U25" s="88">
        <f>+IF(ISERR(T25/S25*100),"N/A",T25/S25*100)</f>
        <v>100</v>
      </c>
    </row>
    <row r="26" spans="1:22" ht="14.85" customHeight="1" thickTop="1" thickBot="1" x14ac:dyDescent="0.55000000000000004">
      <c r="B26" s="13" t="s">
        <v>92</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5">
      <c r="B27" s="94" t="s">
        <v>93</v>
      </c>
      <c r="C27" s="96"/>
      <c r="D27" s="96"/>
      <c r="E27" s="96"/>
      <c r="F27" s="96"/>
      <c r="G27" s="96"/>
      <c r="H27" s="96"/>
      <c r="I27" s="96"/>
      <c r="J27" s="96"/>
      <c r="K27" s="96"/>
      <c r="L27" s="96"/>
      <c r="M27" s="96"/>
      <c r="N27" s="96"/>
      <c r="O27" s="96"/>
      <c r="P27" s="96"/>
      <c r="Q27" s="96"/>
      <c r="R27" s="96"/>
      <c r="S27" s="96"/>
      <c r="T27" s="96"/>
      <c r="U27" s="95"/>
    </row>
    <row r="28" spans="1:22" ht="17.25" customHeight="1" x14ac:dyDescent="0.5">
      <c r="B28" s="97" t="s">
        <v>928</v>
      </c>
      <c r="C28" s="99"/>
      <c r="D28" s="99"/>
      <c r="E28" s="99"/>
      <c r="F28" s="99"/>
      <c r="G28" s="99"/>
      <c r="H28" s="99"/>
      <c r="I28" s="99"/>
      <c r="J28" s="99"/>
      <c r="K28" s="99"/>
      <c r="L28" s="99"/>
      <c r="M28" s="99"/>
      <c r="N28" s="99"/>
      <c r="O28" s="99"/>
      <c r="P28" s="99"/>
      <c r="Q28" s="99"/>
      <c r="R28" s="99"/>
      <c r="S28" s="99"/>
      <c r="T28" s="99"/>
      <c r="U28" s="98"/>
    </row>
    <row r="29" spans="1:22" ht="111" customHeight="1" x14ac:dyDescent="0.5">
      <c r="B29" s="97" t="s">
        <v>929</v>
      </c>
      <c r="C29" s="99"/>
      <c r="D29" s="99"/>
      <c r="E29" s="99"/>
      <c r="F29" s="99"/>
      <c r="G29" s="99"/>
      <c r="H29" s="99"/>
      <c r="I29" s="99"/>
      <c r="J29" s="99"/>
      <c r="K29" s="99"/>
      <c r="L29" s="99"/>
      <c r="M29" s="99"/>
      <c r="N29" s="99"/>
      <c r="O29" s="99"/>
      <c r="P29" s="99"/>
      <c r="Q29" s="99"/>
      <c r="R29" s="99"/>
      <c r="S29" s="99"/>
      <c r="T29" s="99"/>
      <c r="U29" s="98"/>
    </row>
    <row r="30" spans="1:22" ht="111" customHeight="1" x14ac:dyDescent="0.5">
      <c r="B30" s="97" t="s">
        <v>930</v>
      </c>
      <c r="C30" s="99"/>
      <c r="D30" s="99"/>
      <c r="E30" s="99"/>
      <c r="F30" s="99"/>
      <c r="G30" s="99"/>
      <c r="H30" s="99"/>
      <c r="I30" s="99"/>
      <c r="J30" s="99"/>
      <c r="K30" s="99"/>
      <c r="L30" s="99"/>
      <c r="M30" s="99"/>
      <c r="N30" s="99"/>
      <c r="O30" s="99"/>
      <c r="P30" s="99"/>
      <c r="Q30" s="99"/>
      <c r="R30" s="99"/>
      <c r="S30" s="99"/>
      <c r="T30" s="99"/>
      <c r="U30" s="98"/>
    </row>
    <row r="31" spans="1:22" ht="111" customHeight="1" x14ac:dyDescent="0.5">
      <c r="B31" s="97" t="s">
        <v>931</v>
      </c>
      <c r="C31" s="99"/>
      <c r="D31" s="99"/>
      <c r="E31" s="99"/>
      <c r="F31" s="99"/>
      <c r="G31" s="99"/>
      <c r="H31" s="99"/>
      <c r="I31" s="99"/>
      <c r="J31" s="99"/>
      <c r="K31" s="99"/>
      <c r="L31" s="99"/>
      <c r="M31" s="99"/>
      <c r="N31" s="99"/>
      <c r="O31" s="99"/>
      <c r="P31" s="99"/>
      <c r="Q31" s="99"/>
      <c r="R31" s="99"/>
      <c r="S31" s="99"/>
      <c r="T31" s="99"/>
      <c r="U31" s="98"/>
    </row>
    <row r="32" spans="1:22" ht="111" customHeight="1" x14ac:dyDescent="0.5">
      <c r="B32" s="97" t="s">
        <v>932</v>
      </c>
      <c r="C32" s="99"/>
      <c r="D32" s="99"/>
      <c r="E32" s="99"/>
      <c r="F32" s="99"/>
      <c r="G32" s="99"/>
      <c r="H32" s="99"/>
      <c r="I32" s="99"/>
      <c r="J32" s="99"/>
      <c r="K32" s="99"/>
      <c r="L32" s="99"/>
      <c r="M32" s="99"/>
      <c r="N32" s="99"/>
      <c r="O32" s="99"/>
      <c r="P32" s="99"/>
      <c r="Q32" s="99"/>
      <c r="R32" s="99"/>
      <c r="S32" s="99"/>
      <c r="T32" s="99"/>
      <c r="U32" s="98"/>
    </row>
    <row r="33" spans="2:21" ht="111" customHeight="1" x14ac:dyDescent="0.5">
      <c r="B33" s="97" t="s">
        <v>933</v>
      </c>
      <c r="C33" s="99"/>
      <c r="D33" s="99"/>
      <c r="E33" s="99"/>
      <c r="F33" s="99"/>
      <c r="G33" s="99"/>
      <c r="H33" s="99"/>
      <c r="I33" s="99"/>
      <c r="J33" s="99"/>
      <c r="K33" s="99"/>
      <c r="L33" s="99"/>
      <c r="M33" s="99"/>
      <c r="N33" s="99"/>
      <c r="O33" s="99"/>
      <c r="P33" s="99"/>
      <c r="Q33" s="99"/>
      <c r="R33" s="99"/>
      <c r="S33" s="99"/>
      <c r="T33" s="99"/>
      <c r="U33" s="98"/>
    </row>
    <row r="34" spans="2:21" ht="111" customHeight="1" x14ac:dyDescent="0.5">
      <c r="B34" s="97" t="s">
        <v>934</v>
      </c>
      <c r="C34" s="99"/>
      <c r="D34" s="99"/>
      <c r="E34" s="99"/>
      <c r="F34" s="99"/>
      <c r="G34" s="99"/>
      <c r="H34" s="99"/>
      <c r="I34" s="99"/>
      <c r="J34" s="99"/>
      <c r="K34" s="99"/>
      <c r="L34" s="99"/>
      <c r="M34" s="99"/>
      <c r="N34" s="99"/>
      <c r="O34" s="99"/>
      <c r="P34" s="99"/>
      <c r="Q34" s="99"/>
      <c r="R34" s="99"/>
      <c r="S34" s="99"/>
      <c r="T34" s="99"/>
      <c r="U34" s="98"/>
    </row>
    <row r="35" spans="2:21" ht="111" customHeight="1" x14ac:dyDescent="0.5">
      <c r="B35" s="97" t="s">
        <v>935</v>
      </c>
      <c r="C35" s="99"/>
      <c r="D35" s="99"/>
      <c r="E35" s="99"/>
      <c r="F35" s="99"/>
      <c r="G35" s="99"/>
      <c r="H35" s="99"/>
      <c r="I35" s="99"/>
      <c r="J35" s="99"/>
      <c r="K35" s="99"/>
      <c r="L35" s="99"/>
      <c r="M35" s="99"/>
      <c r="N35" s="99"/>
      <c r="O35" s="99"/>
      <c r="P35" s="99"/>
      <c r="Q35" s="99"/>
      <c r="R35" s="99"/>
      <c r="S35" s="99"/>
      <c r="T35" s="99"/>
      <c r="U35" s="98"/>
    </row>
  </sheetData>
  <mergeCells count="62">
    <mergeCell ref="B31:U31"/>
    <mergeCell ref="B32:U32"/>
    <mergeCell ref="B33:U33"/>
    <mergeCell ref="B34:U34"/>
    <mergeCell ref="B35:U35"/>
    <mergeCell ref="B24:D24"/>
    <mergeCell ref="B25:D25"/>
    <mergeCell ref="B27:U27"/>
    <mergeCell ref="B28:U28"/>
    <mergeCell ref="B29:U29"/>
    <mergeCell ref="B30:U30"/>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opLeftCell="A7" zoomScale="80" zoomScaleNormal="80" zoomScaleSheetLayoutView="80" workbookViewId="0">
      <selection activeCell="C16" sqref="C16:H1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936</v>
      </c>
      <c r="D4" s="19" t="s">
        <v>937</v>
      </c>
      <c r="E4" s="19"/>
      <c r="F4" s="19"/>
      <c r="G4" s="19"/>
      <c r="H4" s="19"/>
      <c r="I4" s="20"/>
      <c r="J4" s="21" t="s">
        <v>10</v>
      </c>
      <c r="K4" s="22" t="s">
        <v>11</v>
      </c>
      <c r="L4" s="23" t="s">
        <v>12</v>
      </c>
      <c r="M4" s="23"/>
      <c r="N4" s="23"/>
      <c r="O4" s="23"/>
      <c r="P4" s="21" t="s">
        <v>13</v>
      </c>
      <c r="Q4" s="23" t="s">
        <v>183</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185</v>
      </c>
      <c r="Q6" s="29"/>
      <c r="R6" s="33"/>
      <c r="S6" s="32" t="s">
        <v>24</v>
      </c>
      <c r="T6" s="29" t="s">
        <v>186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938</v>
      </c>
      <c r="D11" s="62"/>
      <c r="E11" s="62"/>
      <c r="F11" s="62"/>
      <c r="G11" s="62"/>
      <c r="H11" s="62"/>
      <c r="I11" s="62" t="s">
        <v>939</v>
      </c>
      <c r="J11" s="62"/>
      <c r="K11" s="62"/>
      <c r="L11" s="62" t="s">
        <v>940</v>
      </c>
      <c r="M11" s="62"/>
      <c r="N11" s="62"/>
      <c r="O11" s="62"/>
      <c r="P11" s="63" t="s">
        <v>193</v>
      </c>
      <c r="Q11" s="63" t="s">
        <v>45</v>
      </c>
      <c r="R11" s="63">
        <v>3.01</v>
      </c>
      <c r="S11" s="63" t="s">
        <v>46</v>
      </c>
      <c r="T11" s="63" t="s">
        <v>46</v>
      </c>
      <c r="U11" s="64" t="str">
        <f t="shared" ref="U11:U19" si="0">IF(ISERR(T11/S11*100),"N/A",T11/S11*100)</f>
        <v>N/A</v>
      </c>
    </row>
    <row r="12" spans="1:34" ht="75" customHeight="1" thickTop="1" thickBot="1" x14ac:dyDescent="0.55000000000000004">
      <c r="A12" s="60"/>
      <c r="B12" s="61" t="s">
        <v>47</v>
      </c>
      <c r="C12" s="62" t="s">
        <v>941</v>
      </c>
      <c r="D12" s="62"/>
      <c r="E12" s="62"/>
      <c r="F12" s="62"/>
      <c r="G12" s="62"/>
      <c r="H12" s="62"/>
      <c r="I12" s="62" t="s">
        <v>942</v>
      </c>
      <c r="J12" s="62"/>
      <c r="K12" s="62"/>
      <c r="L12" s="62" t="s">
        <v>943</v>
      </c>
      <c r="M12" s="62"/>
      <c r="N12" s="62"/>
      <c r="O12" s="62"/>
      <c r="P12" s="63" t="s">
        <v>51</v>
      </c>
      <c r="Q12" s="63" t="s">
        <v>45</v>
      </c>
      <c r="R12" s="63">
        <v>27.83</v>
      </c>
      <c r="S12" s="63" t="s">
        <v>46</v>
      </c>
      <c r="T12" s="63" t="s">
        <v>46</v>
      </c>
      <c r="U12" s="64" t="str">
        <f t="shared" si="0"/>
        <v>N/A</v>
      </c>
    </row>
    <row r="13" spans="1:34" ht="75" customHeight="1" thickTop="1" x14ac:dyDescent="0.5">
      <c r="A13" s="60"/>
      <c r="B13" s="61" t="s">
        <v>53</v>
      </c>
      <c r="C13" s="62" t="s">
        <v>944</v>
      </c>
      <c r="D13" s="62"/>
      <c r="E13" s="62"/>
      <c r="F13" s="62"/>
      <c r="G13" s="62"/>
      <c r="H13" s="62"/>
      <c r="I13" s="62" t="s">
        <v>945</v>
      </c>
      <c r="J13" s="62"/>
      <c r="K13" s="62"/>
      <c r="L13" s="62" t="s">
        <v>946</v>
      </c>
      <c r="M13" s="62"/>
      <c r="N13" s="62"/>
      <c r="O13" s="62"/>
      <c r="P13" s="63" t="s">
        <v>947</v>
      </c>
      <c r="Q13" s="63" t="s">
        <v>45</v>
      </c>
      <c r="R13" s="63">
        <v>40.03</v>
      </c>
      <c r="S13" s="63" t="s">
        <v>46</v>
      </c>
      <c r="T13" s="63" t="s">
        <v>46</v>
      </c>
      <c r="U13" s="64" t="str">
        <f t="shared" si="0"/>
        <v>N/A</v>
      </c>
    </row>
    <row r="14" spans="1:34" ht="75" customHeight="1" thickBot="1" x14ac:dyDescent="0.55000000000000004">
      <c r="A14" s="60"/>
      <c r="B14" s="65" t="s">
        <v>58</v>
      </c>
      <c r="C14" s="66" t="s">
        <v>948</v>
      </c>
      <c r="D14" s="66"/>
      <c r="E14" s="66"/>
      <c r="F14" s="66"/>
      <c r="G14" s="66"/>
      <c r="H14" s="66"/>
      <c r="I14" s="66" t="s">
        <v>949</v>
      </c>
      <c r="J14" s="66"/>
      <c r="K14" s="66"/>
      <c r="L14" s="66" t="s">
        <v>950</v>
      </c>
      <c r="M14" s="66"/>
      <c r="N14" s="66"/>
      <c r="O14" s="66"/>
      <c r="P14" s="67" t="s">
        <v>345</v>
      </c>
      <c r="Q14" s="67" t="s">
        <v>453</v>
      </c>
      <c r="R14" s="67">
        <v>55.04</v>
      </c>
      <c r="S14" s="67" t="s">
        <v>46</v>
      </c>
      <c r="T14" s="67" t="s">
        <v>46</v>
      </c>
      <c r="U14" s="68" t="str">
        <f t="shared" si="0"/>
        <v>N/A</v>
      </c>
    </row>
    <row r="15" spans="1:34" ht="75" customHeight="1" thickTop="1" x14ac:dyDescent="0.5">
      <c r="A15" s="60"/>
      <c r="B15" s="61" t="s">
        <v>64</v>
      </c>
      <c r="C15" s="62" t="s">
        <v>951</v>
      </c>
      <c r="D15" s="62"/>
      <c r="E15" s="62"/>
      <c r="F15" s="62"/>
      <c r="G15" s="62"/>
      <c r="H15" s="62"/>
      <c r="I15" s="62" t="s">
        <v>952</v>
      </c>
      <c r="J15" s="62"/>
      <c r="K15" s="62"/>
      <c r="L15" s="62" t="s">
        <v>953</v>
      </c>
      <c r="M15" s="62"/>
      <c r="N15" s="62"/>
      <c r="O15" s="62"/>
      <c r="P15" s="63" t="s">
        <v>954</v>
      </c>
      <c r="Q15" s="63" t="s">
        <v>74</v>
      </c>
      <c r="R15" s="63">
        <v>43.48</v>
      </c>
      <c r="S15" s="63" t="s">
        <v>46</v>
      </c>
      <c r="T15" s="63" t="s">
        <v>46</v>
      </c>
      <c r="U15" s="64" t="str">
        <f t="shared" si="0"/>
        <v>N/A</v>
      </c>
    </row>
    <row r="16" spans="1:34" ht="75" customHeight="1" x14ac:dyDescent="0.5">
      <c r="A16" s="60"/>
      <c r="B16" s="65" t="s">
        <v>58</v>
      </c>
      <c r="C16" s="66" t="s">
        <v>955</v>
      </c>
      <c r="D16" s="66"/>
      <c r="E16" s="66"/>
      <c r="F16" s="66"/>
      <c r="G16" s="66"/>
      <c r="H16" s="66"/>
      <c r="I16" s="66" t="s">
        <v>956</v>
      </c>
      <c r="J16" s="66"/>
      <c r="K16" s="66"/>
      <c r="L16" s="66" t="s">
        <v>957</v>
      </c>
      <c r="M16" s="66"/>
      <c r="N16" s="66"/>
      <c r="O16" s="66"/>
      <c r="P16" s="67" t="s">
        <v>279</v>
      </c>
      <c r="Q16" s="67" t="s">
        <v>74</v>
      </c>
      <c r="R16" s="67">
        <v>14.71</v>
      </c>
      <c r="S16" s="67" t="s">
        <v>46</v>
      </c>
      <c r="T16" s="67" t="s">
        <v>46</v>
      </c>
      <c r="U16" s="68" t="str">
        <f t="shared" si="0"/>
        <v>N/A</v>
      </c>
    </row>
    <row r="17" spans="1:22" ht="75" customHeight="1" x14ac:dyDescent="0.5">
      <c r="A17" s="60"/>
      <c r="B17" s="65" t="s">
        <v>58</v>
      </c>
      <c r="C17" s="66" t="s">
        <v>958</v>
      </c>
      <c r="D17" s="66"/>
      <c r="E17" s="66"/>
      <c r="F17" s="66"/>
      <c r="G17" s="66"/>
      <c r="H17" s="66"/>
      <c r="I17" s="66" t="s">
        <v>959</v>
      </c>
      <c r="J17" s="66"/>
      <c r="K17" s="66"/>
      <c r="L17" s="66" t="s">
        <v>960</v>
      </c>
      <c r="M17" s="66"/>
      <c r="N17" s="66"/>
      <c r="O17" s="66"/>
      <c r="P17" s="67" t="s">
        <v>961</v>
      </c>
      <c r="Q17" s="67" t="s">
        <v>74</v>
      </c>
      <c r="R17" s="67">
        <v>4</v>
      </c>
      <c r="S17" s="67" t="s">
        <v>46</v>
      </c>
      <c r="T17" s="67" t="s">
        <v>46</v>
      </c>
      <c r="U17" s="68" t="str">
        <f t="shared" si="0"/>
        <v>N/A</v>
      </c>
    </row>
    <row r="18" spans="1:22" ht="75" customHeight="1" x14ac:dyDescent="0.5">
      <c r="A18" s="60"/>
      <c r="B18" s="65" t="s">
        <v>58</v>
      </c>
      <c r="C18" s="66" t="s">
        <v>962</v>
      </c>
      <c r="D18" s="66"/>
      <c r="E18" s="66"/>
      <c r="F18" s="66"/>
      <c r="G18" s="66"/>
      <c r="H18" s="66"/>
      <c r="I18" s="66" t="s">
        <v>963</v>
      </c>
      <c r="J18" s="66"/>
      <c r="K18" s="66"/>
      <c r="L18" s="66" t="s">
        <v>964</v>
      </c>
      <c r="M18" s="66"/>
      <c r="N18" s="66"/>
      <c r="O18" s="66"/>
      <c r="P18" s="67" t="s">
        <v>51</v>
      </c>
      <c r="Q18" s="67" t="s">
        <v>74</v>
      </c>
      <c r="R18" s="67">
        <v>12.73</v>
      </c>
      <c r="S18" s="67" t="s">
        <v>46</v>
      </c>
      <c r="T18" s="67" t="s">
        <v>46</v>
      </c>
      <c r="U18" s="68" t="str">
        <f t="shared" si="0"/>
        <v>N/A</v>
      </c>
    </row>
    <row r="19" spans="1:22" ht="75" customHeight="1" thickBot="1" x14ac:dyDescent="0.55000000000000004">
      <c r="A19" s="60"/>
      <c r="B19" s="65" t="s">
        <v>58</v>
      </c>
      <c r="C19" s="66" t="s">
        <v>965</v>
      </c>
      <c r="D19" s="66"/>
      <c r="E19" s="66"/>
      <c r="F19" s="66"/>
      <c r="G19" s="66"/>
      <c r="H19" s="66"/>
      <c r="I19" s="66" t="s">
        <v>966</v>
      </c>
      <c r="J19" s="66"/>
      <c r="K19" s="66"/>
      <c r="L19" s="66" t="s">
        <v>967</v>
      </c>
      <c r="M19" s="66"/>
      <c r="N19" s="66"/>
      <c r="O19" s="66"/>
      <c r="P19" s="67" t="s">
        <v>51</v>
      </c>
      <c r="Q19" s="67" t="s">
        <v>74</v>
      </c>
      <c r="R19" s="67">
        <v>14</v>
      </c>
      <c r="S19" s="67" t="s">
        <v>46</v>
      </c>
      <c r="T19" s="67" t="s">
        <v>46</v>
      </c>
      <c r="U19" s="68" t="str">
        <f t="shared" si="0"/>
        <v>N/A</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37.166662</f>
        <v>37.166662000000002</v>
      </c>
      <c r="S23" s="87">
        <f>0</f>
        <v>0</v>
      </c>
      <c r="T23" s="87">
        <f>0</f>
        <v>0</v>
      </c>
      <c r="U23" s="88" t="str">
        <f>+IF(ISERR(T23/S23*100),"N/A",T23/S23*100)</f>
        <v>N/A</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37.166662</f>
        <v>37.166662000000002</v>
      </c>
      <c r="S24" s="87">
        <f>0</f>
        <v>0</v>
      </c>
      <c r="T24" s="87">
        <f>0</f>
        <v>0</v>
      </c>
      <c r="U24" s="88" t="str">
        <f>+IF(ISERR(T24/S24*100),"N/A",T24/S24*100)</f>
        <v>N/A</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sheetData>
  <mergeCells count="51">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topLeftCell="A22" zoomScale="80" zoomScaleNormal="80" zoomScaleSheetLayoutView="80" workbookViewId="0">
      <selection activeCell="B35" sqref="B3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968</v>
      </c>
      <c r="D4" s="19" t="s">
        <v>969</v>
      </c>
      <c r="E4" s="19"/>
      <c r="F4" s="19"/>
      <c r="G4" s="19"/>
      <c r="H4" s="19"/>
      <c r="I4" s="20"/>
      <c r="J4" s="21" t="s">
        <v>10</v>
      </c>
      <c r="K4" s="22" t="s">
        <v>11</v>
      </c>
      <c r="L4" s="23" t="s">
        <v>12</v>
      </c>
      <c r="M4" s="23"/>
      <c r="N4" s="23"/>
      <c r="O4" s="23"/>
      <c r="P4" s="21" t="s">
        <v>13</v>
      </c>
      <c r="Q4" s="23" t="s">
        <v>183</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184</v>
      </c>
      <c r="L6" s="29"/>
      <c r="M6" s="29"/>
      <c r="N6" s="31"/>
      <c r="O6" s="32" t="s">
        <v>22</v>
      </c>
      <c r="P6" s="29" t="s">
        <v>185</v>
      </c>
      <c r="Q6" s="29"/>
      <c r="R6" s="33"/>
      <c r="S6" s="32" t="s">
        <v>24</v>
      </c>
      <c r="T6" s="29" t="s">
        <v>186</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970</v>
      </c>
      <c r="D11" s="62"/>
      <c r="E11" s="62"/>
      <c r="F11" s="62"/>
      <c r="G11" s="62"/>
      <c r="H11" s="62"/>
      <c r="I11" s="62" t="s">
        <v>971</v>
      </c>
      <c r="J11" s="62"/>
      <c r="K11" s="62"/>
      <c r="L11" s="62" t="s">
        <v>972</v>
      </c>
      <c r="M11" s="62"/>
      <c r="N11" s="62"/>
      <c r="O11" s="62"/>
      <c r="P11" s="63" t="s">
        <v>423</v>
      </c>
      <c r="Q11" s="63" t="s">
        <v>52</v>
      </c>
      <c r="R11" s="63">
        <v>103.29</v>
      </c>
      <c r="S11" s="63">
        <v>46.95</v>
      </c>
      <c r="T11" s="63">
        <v>0</v>
      </c>
      <c r="U11" s="64">
        <f t="shared" ref="U11:U19" si="0">IF(ISERR(T11/S11*100),"N/A",T11/S11*100)</f>
        <v>0</v>
      </c>
    </row>
    <row r="12" spans="1:34" ht="75" customHeight="1" thickTop="1" thickBot="1" x14ac:dyDescent="0.55000000000000004">
      <c r="A12" s="60"/>
      <c r="B12" s="61" t="s">
        <v>47</v>
      </c>
      <c r="C12" s="62" t="s">
        <v>973</v>
      </c>
      <c r="D12" s="62"/>
      <c r="E12" s="62"/>
      <c r="F12" s="62"/>
      <c r="G12" s="62"/>
      <c r="H12" s="62"/>
      <c r="I12" s="62" t="s">
        <v>974</v>
      </c>
      <c r="J12" s="62"/>
      <c r="K12" s="62"/>
      <c r="L12" s="62" t="s">
        <v>975</v>
      </c>
      <c r="M12" s="62"/>
      <c r="N12" s="62"/>
      <c r="O12" s="62"/>
      <c r="P12" s="63" t="s">
        <v>51</v>
      </c>
      <c r="Q12" s="63" t="s">
        <v>45</v>
      </c>
      <c r="R12" s="63">
        <v>3.45</v>
      </c>
      <c r="S12" s="63" t="s">
        <v>46</v>
      </c>
      <c r="T12" s="63" t="s">
        <v>46</v>
      </c>
      <c r="U12" s="64" t="str">
        <f t="shared" si="0"/>
        <v>N/A</v>
      </c>
    </row>
    <row r="13" spans="1:34" ht="75" customHeight="1" thickTop="1" thickBot="1" x14ac:dyDescent="0.55000000000000004">
      <c r="A13" s="60"/>
      <c r="B13" s="61" t="s">
        <v>53</v>
      </c>
      <c r="C13" s="62" t="s">
        <v>976</v>
      </c>
      <c r="D13" s="62"/>
      <c r="E13" s="62"/>
      <c r="F13" s="62"/>
      <c r="G13" s="62"/>
      <c r="H13" s="62"/>
      <c r="I13" s="62" t="s">
        <v>977</v>
      </c>
      <c r="J13" s="62"/>
      <c r="K13" s="62"/>
      <c r="L13" s="62" t="s">
        <v>978</v>
      </c>
      <c r="M13" s="62"/>
      <c r="N13" s="62"/>
      <c r="O13" s="62"/>
      <c r="P13" s="63" t="s">
        <v>51</v>
      </c>
      <c r="Q13" s="63" t="s">
        <v>45</v>
      </c>
      <c r="R13" s="63">
        <v>90.91</v>
      </c>
      <c r="S13" s="63" t="s">
        <v>46</v>
      </c>
      <c r="T13" s="63" t="s">
        <v>46</v>
      </c>
      <c r="U13" s="64" t="str">
        <f t="shared" si="0"/>
        <v>N/A</v>
      </c>
    </row>
    <row r="14" spans="1:34" ht="75" customHeight="1" thickTop="1" x14ac:dyDescent="0.5">
      <c r="A14" s="60"/>
      <c r="B14" s="61" t="s">
        <v>64</v>
      </c>
      <c r="C14" s="62" t="s">
        <v>979</v>
      </c>
      <c r="D14" s="62"/>
      <c r="E14" s="62"/>
      <c r="F14" s="62"/>
      <c r="G14" s="62"/>
      <c r="H14" s="62"/>
      <c r="I14" s="62" t="s">
        <v>980</v>
      </c>
      <c r="J14" s="62"/>
      <c r="K14" s="62"/>
      <c r="L14" s="62" t="s">
        <v>981</v>
      </c>
      <c r="M14" s="62"/>
      <c r="N14" s="62"/>
      <c r="O14" s="62"/>
      <c r="P14" s="63" t="s">
        <v>51</v>
      </c>
      <c r="Q14" s="63" t="s">
        <v>137</v>
      </c>
      <c r="R14" s="63">
        <v>80</v>
      </c>
      <c r="S14" s="63" t="s">
        <v>46</v>
      </c>
      <c r="T14" s="63">
        <v>0</v>
      </c>
      <c r="U14" s="64" t="str">
        <f t="shared" si="0"/>
        <v>N/A</v>
      </c>
    </row>
    <row r="15" spans="1:34" ht="75" customHeight="1" x14ac:dyDescent="0.5">
      <c r="A15" s="60"/>
      <c r="B15" s="65" t="s">
        <v>58</v>
      </c>
      <c r="C15" s="66" t="s">
        <v>982</v>
      </c>
      <c r="D15" s="66"/>
      <c r="E15" s="66"/>
      <c r="F15" s="66"/>
      <c r="G15" s="66"/>
      <c r="H15" s="66"/>
      <c r="I15" s="66" t="s">
        <v>983</v>
      </c>
      <c r="J15" s="66"/>
      <c r="K15" s="66"/>
      <c r="L15" s="66" t="s">
        <v>984</v>
      </c>
      <c r="M15" s="66"/>
      <c r="N15" s="66"/>
      <c r="O15" s="66"/>
      <c r="P15" s="67" t="s">
        <v>51</v>
      </c>
      <c r="Q15" s="67" t="s">
        <v>479</v>
      </c>
      <c r="R15" s="67">
        <v>100</v>
      </c>
      <c r="S15" s="67" t="s">
        <v>46</v>
      </c>
      <c r="T15" s="67" t="s">
        <v>46</v>
      </c>
      <c r="U15" s="68" t="str">
        <f t="shared" si="0"/>
        <v>N/A</v>
      </c>
    </row>
    <row r="16" spans="1:34" ht="75" customHeight="1" x14ac:dyDescent="0.5">
      <c r="A16" s="60"/>
      <c r="B16" s="65" t="s">
        <v>58</v>
      </c>
      <c r="C16" s="66" t="s">
        <v>58</v>
      </c>
      <c r="D16" s="66"/>
      <c r="E16" s="66"/>
      <c r="F16" s="66"/>
      <c r="G16" s="66"/>
      <c r="H16" s="66"/>
      <c r="I16" s="66" t="s">
        <v>985</v>
      </c>
      <c r="J16" s="66"/>
      <c r="K16" s="66"/>
      <c r="L16" s="66" t="s">
        <v>986</v>
      </c>
      <c r="M16" s="66"/>
      <c r="N16" s="66"/>
      <c r="O16" s="66"/>
      <c r="P16" s="67" t="s">
        <v>51</v>
      </c>
      <c r="Q16" s="67" t="s">
        <v>479</v>
      </c>
      <c r="R16" s="67">
        <v>100</v>
      </c>
      <c r="S16" s="67" t="s">
        <v>46</v>
      </c>
      <c r="T16" s="67" t="s">
        <v>46</v>
      </c>
      <c r="U16" s="68" t="str">
        <f t="shared" si="0"/>
        <v>N/A</v>
      </c>
    </row>
    <row r="17" spans="1:22" ht="75" customHeight="1" x14ac:dyDescent="0.5">
      <c r="A17" s="60"/>
      <c r="B17" s="65" t="s">
        <v>58</v>
      </c>
      <c r="C17" s="66" t="s">
        <v>58</v>
      </c>
      <c r="D17" s="66"/>
      <c r="E17" s="66"/>
      <c r="F17" s="66"/>
      <c r="G17" s="66"/>
      <c r="H17" s="66"/>
      <c r="I17" s="66" t="s">
        <v>987</v>
      </c>
      <c r="J17" s="66"/>
      <c r="K17" s="66"/>
      <c r="L17" s="66" t="s">
        <v>988</v>
      </c>
      <c r="M17" s="66"/>
      <c r="N17" s="66"/>
      <c r="O17" s="66"/>
      <c r="P17" s="67" t="s">
        <v>51</v>
      </c>
      <c r="Q17" s="67" t="s">
        <v>137</v>
      </c>
      <c r="R17" s="67">
        <v>107.98</v>
      </c>
      <c r="S17" s="67">
        <v>49.3</v>
      </c>
      <c r="T17" s="67">
        <v>0</v>
      </c>
      <c r="U17" s="68">
        <f t="shared" si="0"/>
        <v>0</v>
      </c>
    </row>
    <row r="18" spans="1:22" ht="75" customHeight="1" x14ac:dyDescent="0.5">
      <c r="A18" s="60"/>
      <c r="B18" s="65" t="s">
        <v>58</v>
      </c>
      <c r="C18" s="66" t="s">
        <v>989</v>
      </c>
      <c r="D18" s="66"/>
      <c r="E18" s="66"/>
      <c r="F18" s="66"/>
      <c r="G18" s="66"/>
      <c r="H18" s="66"/>
      <c r="I18" s="66" t="s">
        <v>990</v>
      </c>
      <c r="J18" s="66"/>
      <c r="K18" s="66"/>
      <c r="L18" s="66" t="s">
        <v>991</v>
      </c>
      <c r="M18" s="66"/>
      <c r="N18" s="66"/>
      <c r="O18" s="66"/>
      <c r="P18" s="67" t="s">
        <v>51</v>
      </c>
      <c r="Q18" s="67" t="s">
        <v>137</v>
      </c>
      <c r="R18" s="67">
        <v>95.45</v>
      </c>
      <c r="S18" s="67" t="s">
        <v>46</v>
      </c>
      <c r="T18" s="67">
        <v>0</v>
      </c>
      <c r="U18" s="68" t="str">
        <f t="shared" si="0"/>
        <v>N/A</v>
      </c>
    </row>
    <row r="19" spans="1:22" ht="75" customHeight="1" thickBot="1" x14ac:dyDescent="0.55000000000000004">
      <c r="A19" s="60"/>
      <c r="B19" s="65" t="s">
        <v>58</v>
      </c>
      <c r="C19" s="66" t="s">
        <v>58</v>
      </c>
      <c r="D19" s="66"/>
      <c r="E19" s="66"/>
      <c r="F19" s="66"/>
      <c r="G19" s="66"/>
      <c r="H19" s="66"/>
      <c r="I19" s="66" t="s">
        <v>992</v>
      </c>
      <c r="J19" s="66"/>
      <c r="K19" s="66"/>
      <c r="L19" s="66" t="s">
        <v>993</v>
      </c>
      <c r="M19" s="66"/>
      <c r="N19" s="66"/>
      <c r="O19" s="66"/>
      <c r="P19" s="67" t="s">
        <v>51</v>
      </c>
      <c r="Q19" s="67" t="s">
        <v>137</v>
      </c>
      <c r="R19" s="67">
        <v>107.91</v>
      </c>
      <c r="S19" s="67" t="s">
        <v>46</v>
      </c>
      <c r="T19" s="67">
        <v>0</v>
      </c>
      <c r="U19" s="68" t="str">
        <f t="shared" si="0"/>
        <v>N/A</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27.481073</f>
        <v>27.481072999999999</v>
      </c>
      <c r="S23" s="87">
        <f>0</f>
        <v>0</v>
      </c>
      <c r="T23" s="87">
        <f>0</f>
        <v>0</v>
      </c>
      <c r="U23" s="88" t="str">
        <f>+IF(ISERR(T23/S23*100),"N/A",T23/S23*100)</f>
        <v>N/A</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27.481073</f>
        <v>27.481072999999999</v>
      </c>
      <c r="S24" s="87">
        <f>0</f>
        <v>0</v>
      </c>
      <c r="T24" s="87">
        <f>0</f>
        <v>0</v>
      </c>
      <c r="U24" s="88" t="str">
        <f>+IF(ISERR(T24/S24*100),"N/A",T24/S24*100)</f>
        <v>N/A</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row r="27" spans="1:22" ht="77.25" customHeight="1" x14ac:dyDescent="0.5">
      <c r="B27" s="97" t="s">
        <v>994</v>
      </c>
      <c r="C27" s="99"/>
      <c r="D27" s="99"/>
      <c r="E27" s="99"/>
      <c r="F27" s="99"/>
      <c r="G27" s="99"/>
      <c r="H27" s="99"/>
      <c r="I27" s="99"/>
      <c r="J27" s="99"/>
      <c r="K27" s="99"/>
      <c r="L27" s="99"/>
      <c r="M27" s="99"/>
      <c r="N27" s="99"/>
      <c r="O27" s="99"/>
      <c r="P27" s="99"/>
      <c r="Q27" s="99"/>
      <c r="R27" s="99"/>
      <c r="S27" s="99"/>
      <c r="T27" s="99"/>
      <c r="U27" s="98"/>
    </row>
    <row r="28" spans="1:22" ht="77.25" customHeight="1" x14ac:dyDescent="0.5">
      <c r="B28" s="97" t="s">
        <v>995</v>
      </c>
      <c r="C28" s="99"/>
      <c r="D28" s="99"/>
      <c r="E28" s="99"/>
      <c r="F28" s="99"/>
      <c r="G28" s="99"/>
      <c r="H28" s="99"/>
      <c r="I28" s="99"/>
      <c r="J28" s="99"/>
      <c r="K28" s="99"/>
      <c r="L28" s="99"/>
      <c r="M28" s="99"/>
      <c r="N28" s="99"/>
      <c r="O28" s="99"/>
      <c r="P28" s="99"/>
      <c r="Q28" s="99"/>
      <c r="R28" s="99"/>
      <c r="S28" s="99"/>
      <c r="T28" s="99"/>
      <c r="U28" s="98"/>
    </row>
  </sheetData>
  <mergeCells count="53">
    <mergeCell ref="B28:U28"/>
    <mergeCell ref="B27:U27"/>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zoomScale="80" zoomScaleNormal="80" zoomScaleSheetLayoutView="80" workbookViewId="0">
      <selection activeCell="D47" sqref="D47"/>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996</v>
      </c>
      <c r="D4" s="19" t="s">
        <v>997</v>
      </c>
      <c r="E4" s="19"/>
      <c r="F4" s="19"/>
      <c r="G4" s="19"/>
      <c r="H4" s="19"/>
      <c r="I4" s="20"/>
      <c r="J4" s="21" t="s">
        <v>10</v>
      </c>
      <c r="K4" s="22" t="s">
        <v>11</v>
      </c>
      <c r="L4" s="23" t="s">
        <v>12</v>
      </c>
      <c r="M4" s="23"/>
      <c r="N4" s="23"/>
      <c r="O4" s="23"/>
      <c r="P4" s="21" t="s">
        <v>13</v>
      </c>
      <c r="Q4" s="23" t="s">
        <v>538</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301</v>
      </c>
      <c r="Q6" s="29"/>
      <c r="R6" s="33"/>
      <c r="S6" s="32" t="s">
        <v>24</v>
      </c>
      <c r="T6" s="29" t="s">
        <v>539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998</v>
      </c>
      <c r="D11" s="62"/>
      <c r="E11" s="62"/>
      <c r="F11" s="62"/>
      <c r="G11" s="62"/>
      <c r="H11" s="62"/>
      <c r="I11" s="62" t="s">
        <v>999</v>
      </c>
      <c r="J11" s="62"/>
      <c r="K11" s="62"/>
      <c r="L11" s="62" t="s">
        <v>1000</v>
      </c>
      <c r="M11" s="62"/>
      <c r="N11" s="62"/>
      <c r="O11" s="62"/>
      <c r="P11" s="63" t="s">
        <v>51</v>
      </c>
      <c r="Q11" s="63" t="s">
        <v>45</v>
      </c>
      <c r="R11" s="63">
        <v>95</v>
      </c>
      <c r="S11" s="63" t="s">
        <v>46</v>
      </c>
      <c r="T11" s="63" t="s">
        <v>46</v>
      </c>
      <c r="U11" s="64" t="str">
        <f t="shared" ref="U11:U18" si="0">IF(ISERR(T11/S11*100),"N/A",T11/S11*100)</f>
        <v>N/A</v>
      </c>
    </row>
    <row r="12" spans="1:34" ht="75" customHeight="1" thickTop="1" thickBot="1" x14ac:dyDescent="0.55000000000000004">
      <c r="A12" s="60"/>
      <c r="B12" s="61" t="s">
        <v>47</v>
      </c>
      <c r="C12" s="62" t="s">
        <v>1001</v>
      </c>
      <c r="D12" s="62"/>
      <c r="E12" s="62"/>
      <c r="F12" s="62"/>
      <c r="G12" s="62"/>
      <c r="H12" s="62"/>
      <c r="I12" s="62" t="s">
        <v>1002</v>
      </c>
      <c r="J12" s="62"/>
      <c r="K12" s="62"/>
      <c r="L12" s="62" t="s">
        <v>1003</v>
      </c>
      <c r="M12" s="62"/>
      <c r="N12" s="62"/>
      <c r="O12" s="62"/>
      <c r="P12" s="63" t="s">
        <v>378</v>
      </c>
      <c r="Q12" s="63" t="s">
        <v>45</v>
      </c>
      <c r="R12" s="63">
        <v>100</v>
      </c>
      <c r="S12" s="63" t="s">
        <v>46</v>
      </c>
      <c r="T12" s="63" t="s">
        <v>46</v>
      </c>
      <c r="U12" s="64" t="str">
        <f t="shared" si="0"/>
        <v>N/A</v>
      </c>
    </row>
    <row r="13" spans="1:34" ht="75" customHeight="1" thickTop="1" x14ac:dyDescent="0.5">
      <c r="A13" s="60"/>
      <c r="B13" s="61" t="s">
        <v>53</v>
      </c>
      <c r="C13" s="62" t="s">
        <v>1004</v>
      </c>
      <c r="D13" s="62"/>
      <c r="E13" s="62"/>
      <c r="F13" s="62"/>
      <c r="G13" s="62"/>
      <c r="H13" s="62"/>
      <c r="I13" s="62" t="s">
        <v>1005</v>
      </c>
      <c r="J13" s="62"/>
      <c r="K13" s="62"/>
      <c r="L13" s="62" t="s">
        <v>1006</v>
      </c>
      <c r="M13" s="62"/>
      <c r="N13" s="62"/>
      <c r="O13" s="62"/>
      <c r="P13" s="63" t="s">
        <v>51</v>
      </c>
      <c r="Q13" s="63" t="s">
        <v>74</v>
      </c>
      <c r="R13" s="63">
        <v>100</v>
      </c>
      <c r="S13" s="63" t="s">
        <v>46</v>
      </c>
      <c r="T13" s="63" t="s">
        <v>46</v>
      </c>
      <c r="U13" s="64" t="str">
        <f t="shared" si="0"/>
        <v>N/A</v>
      </c>
    </row>
    <row r="14" spans="1:34" ht="75" customHeight="1" x14ac:dyDescent="0.5">
      <c r="A14" s="60"/>
      <c r="B14" s="65" t="s">
        <v>58</v>
      </c>
      <c r="C14" s="66" t="s">
        <v>1007</v>
      </c>
      <c r="D14" s="66"/>
      <c r="E14" s="66"/>
      <c r="F14" s="66"/>
      <c r="G14" s="66"/>
      <c r="H14" s="66"/>
      <c r="I14" s="66" t="s">
        <v>1008</v>
      </c>
      <c r="J14" s="66"/>
      <c r="K14" s="66"/>
      <c r="L14" s="66" t="s">
        <v>1009</v>
      </c>
      <c r="M14" s="66"/>
      <c r="N14" s="66"/>
      <c r="O14" s="66"/>
      <c r="P14" s="67" t="s">
        <v>456</v>
      </c>
      <c r="Q14" s="67" t="s">
        <v>74</v>
      </c>
      <c r="R14" s="67">
        <v>100</v>
      </c>
      <c r="S14" s="67" t="s">
        <v>46</v>
      </c>
      <c r="T14" s="67" t="s">
        <v>46</v>
      </c>
      <c r="U14" s="68" t="str">
        <f t="shared" si="0"/>
        <v>N/A</v>
      </c>
    </row>
    <row r="15" spans="1:34" ht="75" customHeight="1" thickBot="1" x14ac:dyDescent="0.55000000000000004">
      <c r="A15" s="60"/>
      <c r="B15" s="65" t="s">
        <v>58</v>
      </c>
      <c r="C15" s="66" t="s">
        <v>1010</v>
      </c>
      <c r="D15" s="66"/>
      <c r="E15" s="66"/>
      <c r="F15" s="66"/>
      <c r="G15" s="66"/>
      <c r="H15" s="66"/>
      <c r="I15" s="66" t="s">
        <v>1011</v>
      </c>
      <c r="J15" s="66"/>
      <c r="K15" s="66"/>
      <c r="L15" s="66" t="s">
        <v>1012</v>
      </c>
      <c r="M15" s="66"/>
      <c r="N15" s="66"/>
      <c r="O15" s="66"/>
      <c r="P15" s="67" t="s">
        <v>1013</v>
      </c>
      <c r="Q15" s="67" t="s">
        <v>74</v>
      </c>
      <c r="R15" s="67">
        <v>100</v>
      </c>
      <c r="S15" s="67" t="s">
        <v>46</v>
      </c>
      <c r="T15" s="67" t="s">
        <v>46</v>
      </c>
      <c r="U15" s="68" t="str">
        <f t="shared" si="0"/>
        <v>N/A</v>
      </c>
    </row>
    <row r="16" spans="1:34" ht="75" customHeight="1" thickTop="1" x14ac:dyDescent="0.5">
      <c r="A16" s="60"/>
      <c r="B16" s="61" t="s">
        <v>64</v>
      </c>
      <c r="C16" s="62" t="s">
        <v>1014</v>
      </c>
      <c r="D16" s="62"/>
      <c r="E16" s="62"/>
      <c r="F16" s="62"/>
      <c r="G16" s="62"/>
      <c r="H16" s="62"/>
      <c r="I16" s="62" t="s">
        <v>1015</v>
      </c>
      <c r="J16" s="62"/>
      <c r="K16" s="62"/>
      <c r="L16" s="62" t="s">
        <v>1016</v>
      </c>
      <c r="M16" s="62"/>
      <c r="N16" s="62"/>
      <c r="O16" s="62"/>
      <c r="P16" s="63" t="s">
        <v>456</v>
      </c>
      <c r="Q16" s="63" t="s">
        <v>74</v>
      </c>
      <c r="R16" s="63">
        <v>100</v>
      </c>
      <c r="S16" s="63" t="s">
        <v>46</v>
      </c>
      <c r="T16" s="63" t="s">
        <v>46</v>
      </c>
      <c r="U16" s="64" t="str">
        <f t="shared" si="0"/>
        <v>N/A</v>
      </c>
    </row>
    <row r="17" spans="1:22" ht="75" customHeight="1" x14ac:dyDescent="0.5">
      <c r="A17" s="60"/>
      <c r="B17" s="65" t="s">
        <v>58</v>
      </c>
      <c r="C17" s="66" t="s">
        <v>1017</v>
      </c>
      <c r="D17" s="66"/>
      <c r="E17" s="66"/>
      <c r="F17" s="66"/>
      <c r="G17" s="66"/>
      <c r="H17" s="66"/>
      <c r="I17" s="66" t="s">
        <v>1018</v>
      </c>
      <c r="J17" s="66"/>
      <c r="K17" s="66"/>
      <c r="L17" s="66" t="s">
        <v>1019</v>
      </c>
      <c r="M17" s="66"/>
      <c r="N17" s="66"/>
      <c r="O17" s="66"/>
      <c r="P17" s="67" t="s">
        <v>456</v>
      </c>
      <c r="Q17" s="67" t="s">
        <v>74</v>
      </c>
      <c r="R17" s="67">
        <v>100</v>
      </c>
      <c r="S17" s="67" t="s">
        <v>46</v>
      </c>
      <c r="T17" s="67" t="s">
        <v>46</v>
      </c>
      <c r="U17" s="68" t="str">
        <f t="shared" si="0"/>
        <v>N/A</v>
      </c>
    </row>
    <row r="18" spans="1:22" ht="75" customHeight="1" thickBot="1" x14ac:dyDescent="0.55000000000000004">
      <c r="A18" s="60"/>
      <c r="B18" s="65" t="s">
        <v>58</v>
      </c>
      <c r="C18" s="66" t="s">
        <v>1020</v>
      </c>
      <c r="D18" s="66"/>
      <c r="E18" s="66"/>
      <c r="F18" s="66"/>
      <c r="G18" s="66"/>
      <c r="H18" s="66"/>
      <c r="I18" s="66" t="s">
        <v>1021</v>
      </c>
      <c r="J18" s="66"/>
      <c r="K18" s="66"/>
      <c r="L18" s="66" t="s">
        <v>1022</v>
      </c>
      <c r="M18" s="66"/>
      <c r="N18" s="66"/>
      <c r="O18" s="66"/>
      <c r="P18" s="67" t="s">
        <v>456</v>
      </c>
      <c r="Q18" s="67" t="s">
        <v>74</v>
      </c>
      <c r="R18" s="67">
        <v>100</v>
      </c>
      <c r="S18" s="67" t="s">
        <v>46</v>
      </c>
      <c r="T18" s="67" t="s">
        <v>46</v>
      </c>
      <c r="U18" s="68" t="str">
        <f t="shared" si="0"/>
        <v>N/A</v>
      </c>
    </row>
    <row r="19" spans="1:22" ht="22.5" customHeight="1" thickTop="1" thickBot="1" x14ac:dyDescent="0.55000000000000004">
      <c r="B19" s="13" t="s">
        <v>83</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5">
      <c r="B20" s="70"/>
      <c r="C20" s="71"/>
      <c r="D20" s="71"/>
      <c r="E20" s="71"/>
      <c r="F20" s="71"/>
      <c r="G20" s="71"/>
      <c r="H20" s="72"/>
      <c r="I20" s="72"/>
      <c r="J20" s="72"/>
      <c r="K20" s="72"/>
      <c r="L20" s="72"/>
      <c r="M20" s="72"/>
      <c r="N20" s="72"/>
      <c r="O20" s="72"/>
      <c r="P20" s="73"/>
      <c r="Q20" s="74"/>
      <c r="R20" s="75" t="s">
        <v>84</v>
      </c>
      <c r="S20" s="44" t="s">
        <v>85</v>
      </c>
      <c r="T20" s="75" t="s">
        <v>86</v>
      </c>
      <c r="U20" s="44" t="s">
        <v>87</v>
      </c>
    </row>
    <row r="21" spans="1:22" ht="26.25" customHeight="1" thickBot="1" x14ac:dyDescent="0.55000000000000004">
      <c r="B21" s="76"/>
      <c r="C21" s="77"/>
      <c r="D21" s="77"/>
      <c r="E21" s="77"/>
      <c r="F21" s="77"/>
      <c r="G21" s="77"/>
      <c r="H21" s="78"/>
      <c r="I21" s="78"/>
      <c r="J21" s="78"/>
      <c r="K21" s="78"/>
      <c r="L21" s="78"/>
      <c r="M21" s="78"/>
      <c r="N21" s="78"/>
      <c r="O21" s="78"/>
      <c r="P21" s="79"/>
      <c r="Q21" s="80"/>
      <c r="R21" s="81" t="s">
        <v>88</v>
      </c>
      <c r="S21" s="80" t="s">
        <v>88</v>
      </c>
      <c r="T21" s="80" t="s">
        <v>88</v>
      </c>
      <c r="U21" s="80" t="s">
        <v>89</v>
      </c>
    </row>
    <row r="22" spans="1:22" ht="13.5" customHeight="1" thickBot="1" x14ac:dyDescent="0.55000000000000004">
      <c r="B22" s="82" t="s">
        <v>90</v>
      </c>
      <c r="C22" s="83"/>
      <c r="D22" s="83"/>
      <c r="E22" s="84"/>
      <c r="F22" s="84"/>
      <c r="G22" s="84"/>
      <c r="H22" s="85"/>
      <c r="I22" s="85"/>
      <c r="J22" s="85"/>
      <c r="K22" s="85"/>
      <c r="L22" s="85"/>
      <c r="M22" s="85"/>
      <c r="N22" s="85"/>
      <c r="O22" s="85"/>
      <c r="P22" s="86"/>
      <c r="Q22" s="86"/>
      <c r="R22" s="87">
        <f>6102.953668</f>
        <v>6102.9536680000001</v>
      </c>
      <c r="S22" s="87">
        <f>0.952148</f>
        <v>0.95214799999999999</v>
      </c>
      <c r="T22" s="87">
        <f>0.57367168</f>
        <v>0.57367168000000002</v>
      </c>
      <c r="U22" s="88">
        <f>+IF(ISERR(T22/S22*100),"N/A",T22/S22*100)</f>
        <v>60.250263614480104</v>
      </c>
    </row>
    <row r="23" spans="1:22" ht="13.5" customHeight="1" thickBot="1" x14ac:dyDescent="0.55000000000000004">
      <c r="B23" s="89" t="s">
        <v>91</v>
      </c>
      <c r="C23" s="90"/>
      <c r="D23" s="90"/>
      <c r="E23" s="91"/>
      <c r="F23" s="91"/>
      <c r="G23" s="91"/>
      <c r="H23" s="92"/>
      <c r="I23" s="92"/>
      <c r="J23" s="92"/>
      <c r="K23" s="92"/>
      <c r="L23" s="92"/>
      <c r="M23" s="92"/>
      <c r="N23" s="92"/>
      <c r="O23" s="92"/>
      <c r="P23" s="93"/>
      <c r="Q23" s="93"/>
      <c r="R23" s="87">
        <f>6102.953668</f>
        <v>6102.9536680000001</v>
      </c>
      <c r="S23" s="87">
        <f>0.706843229999999</f>
        <v>0.70684322999999905</v>
      </c>
      <c r="T23" s="87">
        <f>0.57367168</f>
        <v>0.57367168000000002</v>
      </c>
      <c r="U23" s="88">
        <f>+IF(ISERR(T23/S23*100),"N/A",T23/S23*100)</f>
        <v>81.15967666550344</v>
      </c>
    </row>
    <row r="24" spans="1:22" ht="14.85" customHeight="1" thickTop="1" thickBot="1" x14ac:dyDescent="0.55000000000000004">
      <c r="B24" s="13" t="s">
        <v>92</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5">
      <c r="B25" s="94" t="s">
        <v>93</v>
      </c>
      <c r="C25" s="96"/>
      <c r="D25" s="96"/>
      <c r="E25" s="96"/>
      <c r="F25" s="96"/>
      <c r="G25" s="96"/>
      <c r="H25" s="96"/>
      <c r="I25" s="96"/>
      <c r="J25" s="96"/>
      <c r="K25" s="96"/>
      <c r="L25" s="96"/>
      <c r="M25" s="96"/>
      <c r="N25" s="96"/>
      <c r="O25" s="96"/>
      <c r="P25" s="96"/>
      <c r="Q25" s="96"/>
      <c r="R25" s="96"/>
      <c r="S25" s="96"/>
      <c r="T25" s="96"/>
      <c r="U25" s="95"/>
    </row>
  </sheetData>
  <mergeCells count="48">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zoomScale="80" zoomScaleNormal="80" zoomScaleSheetLayoutView="80" workbookViewId="0">
      <selection activeCell="H46" sqref="H4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1023</v>
      </c>
      <c r="D4" s="19" t="s">
        <v>1024</v>
      </c>
      <c r="E4" s="19"/>
      <c r="F4" s="19"/>
      <c r="G4" s="19"/>
      <c r="H4" s="19"/>
      <c r="I4" s="20"/>
      <c r="J4" s="21" t="s">
        <v>10</v>
      </c>
      <c r="K4" s="22" t="s">
        <v>11</v>
      </c>
      <c r="L4" s="23" t="s">
        <v>12</v>
      </c>
      <c r="M4" s="23"/>
      <c r="N4" s="23"/>
      <c r="O4" s="23"/>
      <c r="P4" s="21" t="s">
        <v>13</v>
      </c>
      <c r="Q4" s="23" t="s">
        <v>467</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148</v>
      </c>
      <c r="Q6" s="29"/>
      <c r="R6" s="33"/>
      <c r="S6" s="32" t="s">
        <v>24</v>
      </c>
      <c r="T6" s="29" t="s">
        <v>149</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1025</v>
      </c>
      <c r="D11" s="62"/>
      <c r="E11" s="62"/>
      <c r="F11" s="62"/>
      <c r="G11" s="62"/>
      <c r="H11" s="62"/>
      <c r="I11" s="62" t="s">
        <v>1026</v>
      </c>
      <c r="J11" s="62"/>
      <c r="K11" s="62"/>
      <c r="L11" s="62" t="s">
        <v>1027</v>
      </c>
      <c r="M11" s="62"/>
      <c r="N11" s="62"/>
      <c r="O11" s="62"/>
      <c r="P11" s="63" t="s">
        <v>51</v>
      </c>
      <c r="Q11" s="63" t="s">
        <v>45</v>
      </c>
      <c r="R11" s="63">
        <v>55.61</v>
      </c>
      <c r="S11" s="63" t="s">
        <v>46</v>
      </c>
      <c r="T11" s="63" t="s">
        <v>46</v>
      </c>
      <c r="U11" s="64" t="str">
        <f t="shared" ref="U11:U24" si="0">IF(ISERR(T11/S11*100),"N/A",T11/S11*100)</f>
        <v>N/A</v>
      </c>
    </row>
    <row r="12" spans="1:34" ht="75" customHeight="1" x14ac:dyDescent="0.5">
      <c r="A12" s="60"/>
      <c r="B12" s="65" t="s">
        <v>58</v>
      </c>
      <c r="C12" s="66" t="s">
        <v>58</v>
      </c>
      <c r="D12" s="66"/>
      <c r="E12" s="66"/>
      <c r="F12" s="66"/>
      <c r="G12" s="66"/>
      <c r="H12" s="66"/>
      <c r="I12" s="66" t="s">
        <v>1028</v>
      </c>
      <c r="J12" s="66"/>
      <c r="K12" s="66"/>
      <c r="L12" s="66" t="s">
        <v>1029</v>
      </c>
      <c r="M12" s="66"/>
      <c r="N12" s="66"/>
      <c r="O12" s="66"/>
      <c r="P12" s="67" t="s">
        <v>51</v>
      </c>
      <c r="Q12" s="67" t="s">
        <v>45</v>
      </c>
      <c r="R12" s="67">
        <v>13.41</v>
      </c>
      <c r="S12" s="67" t="s">
        <v>46</v>
      </c>
      <c r="T12" s="67" t="s">
        <v>46</v>
      </c>
      <c r="U12" s="68" t="str">
        <f t="shared" si="0"/>
        <v>N/A</v>
      </c>
    </row>
    <row r="13" spans="1:34" ht="75" customHeight="1" thickBot="1" x14ac:dyDescent="0.55000000000000004">
      <c r="A13" s="60"/>
      <c r="B13" s="65" t="s">
        <v>58</v>
      </c>
      <c r="C13" s="66" t="s">
        <v>58</v>
      </c>
      <c r="D13" s="66"/>
      <c r="E13" s="66"/>
      <c r="F13" s="66"/>
      <c r="G13" s="66"/>
      <c r="H13" s="66"/>
      <c r="I13" s="66" t="s">
        <v>1030</v>
      </c>
      <c r="J13" s="66"/>
      <c r="K13" s="66"/>
      <c r="L13" s="66" t="s">
        <v>1031</v>
      </c>
      <c r="M13" s="66"/>
      <c r="N13" s="66"/>
      <c r="O13" s="66"/>
      <c r="P13" s="67" t="s">
        <v>51</v>
      </c>
      <c r="Q13" s="67" t="s">
        <v>45</v>
      </c>
      <c r="R13" s="67">
        <v>7.39</v>
      </c>
      <c r="S13" s="67" t="s">
        <v>46</v>
      </c>
      <c r="T13" s="67" t="s">
        <v>46</v>
      </c>
      <c r="U13" s="68" t="str">
        <f t="shared" si="0"/>
        <v>N/A</v>
      </c>
    </row>
    <row r="14" spans="1:34" ht="75" customHeight="1" thickTop="1" x14ac:dyDescent="0.5">
      <c r="A14" s="60"/>
      <c r="B14" s="61" t="s">
        <v>47</v>
      </c>
      <c r="C14" s="62" t="s">
        <v>1032</v>
      </c>
      <c r="D14" s="62"/>
      <c r="E14" s="62"/>
      <c r="F14" s="62"/>
      <c r="G14" s="62"/>
      <c r="H14" s="62"/>
      <c r="I14" s="62" t="s">
        <v>1033</v>
      </c>
      <c r="J14" s="62"/>
      <c r="K14" s="62"/>
      <c r="L14" s="62" t="s">
        <v>1034</v>
      </c>
      <c r="M14" s="62"/>
      <c r="N14" s="62"/>
      <c r="O14" s="62"/>
      <c r="P14" s="63" t="s">
        <v>51</v>
      </c>
      <c r="Q14" s="63" t="s">
        <v>45</v>
      </c>
      <c r="R14" s="63">
        <v>46.79</v>
      </c>
      <c r="S14" s="63" t="s">
        <v>46</v>
      </c>
      <c r="T14" s="63" t="s">
        <v>46</v>
      </c>
      <c r="U14" s="64" t="str">
        <f t="shared" si="0"/>
        <v>N/A</v>
      </c>
    </row>
    <row r="15" spans="1:34" ht="75" customHeight="1" thickBot="1" x14ac:dyDescent="0.55000000000000004">
      <c r="A15" s="60"/>
      <c r="B15" s="65" t="s">
        <v>58</v>
      </c>
      <c r="C15" s="66" t="s">
        <v>58</v>
      </c>
      <c r="D15" s="66"/>
      <c r="E15" s="66"/>
      <c r="F15" s="66"/>
      <c r="G15" s="66"/>
      <c r="H15" s="66"/>
      <c r="I15" s="66" t="s">
        <v>1035</v>
      </c>
      <c r="J15" s="66"/>
      <c r="K15" s="66"/>
      <c r="L15" s="66" t="s">
        <v>1036</v>
      </c>
      <c r="M15" s="66"/>
      <c r="N15" s="66"/>
      <c r="O15" s="66"/>
      <c r="P15" s="67" t="s">
        <v>51</v>
      </c>
      <c r="Q15" s="67" t="s">
        <v>45</v>
      </c>
      <c r="R15" s="67">
        <v>23.37</v>
      </c>
      <c r="S15" s="67" t="s">
        <v>46</v>
      </c>
      <c r="T15" s="67" t="s">
        <v>46</v>
      </c>
      <c r="U15" s="68" t="str">
        <f t="shared" si="0"/>
        <v>N/A</v>
      </c>
    </row>
    <row r="16" spans="1:34" ht="75" customHeight="1" thickTop="1" x14ac:dyDescent="0.5">
      <c r="A16" s="60"/>
      <c r="B16" s="61" t="s">
        <v>53</v>
      </c>
      <c r="C16" s="62" t="s">
        <v>1037</v>
      </c>
      <c r="D16" s="62"/>
      <c r="E16" s="62"/>
      <c r="F16" s="62"/>
      <c r="G16" s="62"/>
      <c r="H16" s="62"/>
      <c r="I16" s="62" t="s">
        <v>1038</v>
      </c>
      <c r="J16" s="62"/>
      <c r="K16" s="62"/>
      <c r="L16" s="62" t="s">
        <v>1039</v>
      </c>
      <c r="M16" s="62"/>
      <c r="N16" s="62"/>
      <c r="O16" s="62"/>
      <c r="P16" s="63" t="s">
        <v>1040</v>
      </c>
      <c r="Q16" s="63" t="s">
        <v>861</v>
      </c>
      <c r="R16" s="63">
        <v>615485611</v>
      </c>
      <c r="S16" s="63" t="s">
        <v>46</v>
      </c>
      <c r="T16" s="63" t="s">
        <v>46</v>
      </c>
      <c r="U16" s="64" t="str">
        <f t="shared" si="0"/>
        <v>N/A</v>
      </c>
    </row>
    <row r="17" spans="1:22" ht="75" customHeight="1" x14ac:dyDescent="0.5">
      <c r="A17" s="60"/>
      <c r="B17" s="65" t="s">
        <v>58</v>
      </c>
      <c r="C17" s="66" t="s">
        <v>58</v>
      </c>
      <c r="D17" s="66"/>
      <c r="E17" s="66"/>
      <c r="F17" s="66"/>
      <c r="G17" s="66"/>
      <c r="H17" s="66"/>
      <c r="I17" s="66" t="s">
        <v>1041</v>
      </c>
      <c r="J17" s="66"/>
      <c r="K17" s="66"/>
      <c r="L17" s="66" t="s">
        <v>1042</v>
      </c>
      <c r="M17" s="66"/>
      <c r="N17" s="66"/>
      <c r="O17" s="66"/>
      <c r="P17" s="67" t="s">
        <v>1040</v>
      </c>
      <c r="Q17" s="67" t="s">
        <v>45</v>
      </c>
      <c r="R17" s="67">
        <v>45738</v>
      </c>
      <c r="S17" s="67" t="s">
        <v>46</v>
      </c>
      <c r="T17" s="67" t="s">
        <v>46</v>
      </c>
      <c r="U17" s="68" t="str">
        <f t="shared" si="0"/>
        <v>N/A</v>
      </c>
    </row>
    <row r="18" spans="1:22" ht="75" customHeight="1" x14ac:dyDescent="0.5">
      <c r="A18" s="60"/>
      <c r="B18" s="65" t="s">
        <v>58</v>
      </c>
      <c r="C18" s="66" t="s">
        <v>58</v>
      </c>
      <c r="D18" s="66"/>
      <c r="E18" s="66"/>
      <c r="F18" s="66"/>
      <c r="G18" s="66"/>
      <c r="H18" s="66"/>
      <c r="I18" s="66" t="s">
        <v>1043</v>
      </c>
      <c r="J18" s="66"/>
      <c r="K18" s="66"/>
      <c r="L18" s="66" t="s">
        <v>1044</v>
      </c>
      <c r="M18" s="66"/>
      <c r="N18" s="66"/>
      <c r="O18" s="66"/>
      <c r="P18" s="67" t="s">
        <v>1045</v>
      </c>
      <c r="Q18" s="67" t="s">
        <v>620</v>
      </c>
      <c r="R18" s="67">
        <v>8503</v>
      </c>
      <c r="S18" s="67" t="s">
        <v>46</v>
      </c>
      <c r="T18" s="67" t="s">
        <v>46</v>
      </c>
      <c r="U18" s="68" t="str">
        <f t="shared" si="0"/>
        <v>N/A</v>
      </c>
    </row>
    <row r="19" spans="1:22" ht="75" customHeight="1" x14ac:dyDescent="0.5">
      <c r="A19" s="60"/>
      <c r="B19" s="65" t="s">
        <v>58</v>
      </c>
      <c r="C19" s="66" t="s">
        <v>58</v>
      </c>
      <c r="D19" s="66"/>
      <c r="E19" s="66"/>
      <c r="F19" s="66"/>
      <c r="G19" s="66"/>
      <c r="H19" s="66"/>
      <c r="I19" s="66" t="s">
        <v>1046</v>
      </c>
      <c r="J19" s="66"/>
      <c r="K19" s="66"/>
      <c r="L19" s="66" t="s">
        <v>1047</v>
      </c>
      <c r="M19" s="66"/>
      <c r="N19" s="66"/>
      <c r="O19" s="66"/>
      <c r="P19" s="67" t="s">
        <v>1048</v>
      </c>
      <c r="Q19" s="67" t="s">
        <v>45</v>
      </c>
      <c r="R19" s="67">
        <v>4721428</v>
      </c>
      <c r="S19" s="67" t="s">
        <v>46</v>
      </c>
      <c r="T19" s="67" t="s">
        <v>46</v>
      </c>
      <c r="U19" s="68" t="str">
        <f t="shared" si="0"/>
        <v>N/A</v>
      </c>
    </row>
    <row r="20" spans="1:22" ht="75" customHeight="1" x14ac:dyDescent="0.5">
      <c r="A20" s="60"/>
      <c r="B20" s="65" t="s">
        <v>58</v>
      </c>
      <c r="C20" s="66" t="s">
        <v>58</v>
      </c>
      <c r="D20" s="66"/>
      <c r="E20" s="66"/>
      <c r="F20" s="66"/>
      <c r="G20" s="66"/>
      <c r="H20" s="66"/>
      <c r="I20" s="66" t="s">
        <v>1049</v>
      </c>
      <c r="J20" s="66"/>
      <c r="K20" s="66"/>
      <c r="L20" s="66" t="s">
        <v>1050</v>
      </c>
      <c r="M20" s="66"/>
      <c r="N20" s="66"/>
      <c r="O20" s="66"/>
      <c r="P20" s="67" t="s">
        <v>1051</v>
      </c>
      <c r="Q20" s="67" t="s">
        <v>1052</v>
      </c>
      <c r="R20" s="67">
        <v>21363636</v>
      </c>
      <c r="S20" s="67" t="s">
        <v>46</v>
      </c>
      <c r="T20" s="67" t="s">
        <v>46</v>
      </c>
      <c r="U20" s="68" t="str">
        <f t="shared" si="0"/>
        <v>N/A</v>
      </c>
    </row>
    <row r="21" spans="1:22" ht="75" customHeight="1" x14ac:dyDescent="0.5">
      <c r="A21" s="60"/>
      <c r="B21" s="65" t="s">
        <v>58</v>
      </c>
      <c r="C21" s="66" t="s">
        <v>58</v>
      </c>
      <c r="D21" s="66"/>
      <c r="E21" s="66"/>
      <c r="F21" s="66"/>
      <c r="G21" s="66"/>
      <c r="H21" s="66"/>
      <c r="I21" s="66" t="s">
        <v>1053</v>
      </c>
      <c r="J21" s="66"/>
      <c r="K21" s="66"/>
      <c r="L21" s="66" t="s">
        <v>1054</v>
      </c>
      <c r="M21" s="66"/>
      <c r="N21" s="66"/>
      <c r="O21" s="66"/>
      <c r="P21" s="67" t="s">
        <v>1051</v>
      </c>
      <c r="Q21" s="67" t="s">
        <v>1052</v>
      </c>
      <c r="R21" s="67">
        <v>15243</v>
      </c>
      <c r="S21" s="67" t="s">
        <v>46</v>
      </c>
      <c r="T21" s="67" t="s">
        <v>46</v>
      </c>
      <c r="U21" s="68" t="str">
        <f t="shared" si="0"/>
        <v>N/A</v>
      </c>
    </row>
    <row r="22" spans="1:22" ht="75" customHeight="1" x14ac:dyDescent="0.5">
      <c r="A22" s="60"/>
      <c r="B22" s="65" t="s">
        <v>58</v>
      </c>
      <c r="C22" s="66" t="s">
        <v>58</v>
      </c>
      <c r="D22" s="66"/>
      <c r="E22" s="66"/>
      <c r="F22" s="66"/>
      <c r="G22" s="66"/>
      <c r="H22" s="66"/>
      <c r="I22" s="66" t="s">
        <v>1055</v>
      </c>
      <c r="J22" s="66"/>
      <c r="K22" s="66"/>
      <c r="L22" s="66" t="s">
        <v>1056</v>
      </c>
      <c r="M22" s="66"/>
      <c r="N22" s="66"/>
      <c r="O22" s="66"/>
      <c r="P22" s="67" t="s">
        <v>1051</v>
      </c>
      <c r="Q22" s="67" t="s">
        <v>1052</v>
      </c>
      <c r="R22" s="67">
        <v>13239</v>
      </c>
      <c r="S22" s="67" t="s">
        <v>46</v>
      </c>
      <c r="T22" s="67" t="s">
        <v>46</v>
      </c>
      <c r="U22" s="68" t="str">
        <f t="shared" si="0"/>
        <v>N/A</v>
      </c>
    </row>
    <row r="23" spans="1:22" ht="75" customHeight="1" thickBot="1" x14ac:dyDescent="0.55000000000000004">
      <c r="A23" s="60"/>
      <c r="B23" s="65" t="s">
        <v>58</v>
      </c>
      <c r="C23" s="66" t="s">
        <v>58</v>
      </c>
      <c r="D23" s="66"/>
      <c r="E23" s="66"/>
      <c r="F23" s="66"/>
      <c r="G23" s="66"/>
      <c r="H23" s="66"/>
      <c r="I23" s="66" t="s">
        <v>1057</v>
      </c>
      <c r="J23" s="66"/>
      <c r="K23" s="66"/>
      <c r="L23" s="66" t="s">
        <v>1058</v>
      </c>
      <c r="M23" s="66"/>
      <c r="N23" s="66"/>
      <c r="O23" s="66"/>
      <c r="P23" s="67" t="s">
        <v>1051</v>
      </c>
      <c r="Q23" s="67" t="s">
        <v>45</v>
      </c>
      <c r="R23" s="67">
        <v>20797911</v>
      </c>
      <c r="S23" s="67" t="s">
        <v>46</v>
      </c>
      <c r="T23" s="67" t="s">
        <v>46</v>
      </c>
      <c r="U23" s="68" t="str">
        <f t="shared" si="0"/>
        <v>N/A</v>
      </c>
    </row>
    <row r="24" spans="1:22" ht="75" customHeight="1" thickTop="1" thickBot="1" x14ac:dyDescent="0.55000000000000004">
      <c r="A24" s="60"/>
      <c r="B24" s="61" t="s">
        <v>64</v>
      </c>
      <c r="C24" s="62" t="s">
        <v>1059</v>
      </c>
      <c r="D24" s="62"/>
      <c r="E24" s="62"/>
      <c r="F24" s="62"/>
      <c r="G24" s="62"/>
      <c r="H24" s="62"/>
      <c r="I24" s="62" t="s">
        <v>1060</v>
      </c>
      <c r="J24" s="62"/>
      <c r="K24" s="62"/>
      <c r="L24" s="62" t="s">
        <v>1061</v>
      </c>
      <c r="M24" s="62"/>
      <c r="N24" s="62"/>
      <c r="O24" s="62"/>
      <c r="P24" s="63" t="s">
        <v>51</v>
      </c>
      <c r="Q24" s="63" t="s">
        <v>861</v>
      </c>
      <c r="R24" s="63">
        <v>100</v>
      </c>
      <c r="S24" s="63" t="s">
        <v>46</v>
      </c>
      <c r="T24" s="63" t="s">
        <v>46</v>
      </c>
      <c r="U24" s="64" t="str">
        <f t="shared" si="0"/>
        <v>N/A</v>
      </c>
    </row>
    <row r="25" spans="1:22" ht="22.5" customHeight="1" thickTop="1" thickBot="1" x14ac:dyDescent="0.55000000000000004">
      <c r="B25" s="13" t="s">
        <v>83</v>
      </c>
      <c r="C25" s="14"/>
      <c r="D25" s="14"/>
      <c r="E25" s="14"/>
      <c r="F25" s="14"/>
      <c r="G25" s="14"/>
      <c r="H25" s="15"/>
      <c r="I25" s="15"/>
      <c r="J25" s="15"/>
      <c r="K25" s="15"/>
      <c r="L25" s="15"/>
      <c r="M25" s="15"/>
      <c r="N25" s="15"/>
      <c r="O25" s="15"/>
      <c r="P25" s="15"/>
      <c r="Q25" s="15"/>
      <c r="R25" s="15"/>
      <c r="S25" s="15"/>
      <c r="T25" s="15"/>
      <c r="U25" s="16"/>
      <c r="V25" s="69"/>
    </row>
    <row r="26" spans="1:22" ht="26.25" customHeight="1" thickTop="1" x14ac:dyDescent="0.5">
      <c r="B26" s="70"/>
      <c r="C26" s="71"/>
      <c r="D26" s="71"/>
      <c r="E26" s="71"/>
      <c r="F26" s="71"/>
      <c r="G26" s="71"/>
      <c r="H26" s="72"/>
      <c r="I26" s="72"/>
      <c r="J26" s="72"/>
      <c r="K26" s="72"/>
      <c r="L26" s="72"/>
      <c r="M26" s="72"/>
      <c r="N26" s="72"/>
      <c r="O26" s="72"/>
      <c r="P26" s="73"/>
      <c r="Q26" s="74"/>
      <c r="R26" s="75" t="s">
        <v>84</v>
      </c>
      <c r="S26" s="44" t="s">
        <v>85</v>
      </c>
      <c r="T26" s="75" t="s">
        <v>86</v>
      </c>
      <c r="U26" s="44" t="s">
        <v>87</v>
      </c>
    </row>
    <row r="27" spans="1:22" ht="26.25" customHeight="1" thickBot="1" x14ac:dyDescent="0.55000000000000004">
      <c r="B27" s="76"/>
      <c r="C27" s="77"/>
      <c r="D27" s="77"/>
      <c r="E27" s="77"/>
      <c r="F27" s="77"/>
      <c r="G27" s="77"/>
      <c r="H27" s="78"/>
      <c r="I27" s="78"/>
      <c r="J27" s="78"/>
      <c r="K27" s="78"/>
      <c r="L27" s="78"/>
      <c r="M27" s="78"/>
      <c r="N27" s="78"/>
      <c r="O27" s="78"/>
      <c r="P27" s="79"/>
      <c r="Q27" s="80"/>
      <c r="R27" s="81" t="s">
        <v>88</v>
      </c>
      <c r="S27" s="80" t="s">
        <v>88</v>
      </c>
      <c r="T27" s="80" t="s">
        <v>88</v>
      </c>
      <c r="U27" s="80" t="s">
        <v>89</v>
      </c>
    </row>
    <row r="28" spans="1:22" ht="13.5" customHeight="1" thickBot="1" x14ac:dyDescent="0.55000000000000004">
      <c r="B28" s="82" t="s">
        <v>90</v>
      </c>
      <c r="C28" s="83"/>
      <c r="D28" s="83"/>
      <c r="E28" s="84"/>
      <c r="F28" s="84"/>
      <c r="G28" s="84"/>
      <c r="H28" s="85"/>
      <c r="I28" s="85"/>
      <c r="J28" s="85"/>
      <c r="K28" s="85"/>
      <c r="L28" s="85"/>
      <c r="M28" s="85"/>
      <c r="N28" s="85"/>
      <c r="O28" s="85"/>
      <c r="P28" s="86"/>
      <c r="Q28" s="86"/>
      <c r="R28" s="87">
        <f>60446.963596</f>
        <v>60446.963596000001</v>
      </c>
      <c r="S28" s="87">
        <f>17562.134618</f>
        <v>17562.134618</v>
      </c>
      <c r="T28" s="87">
        <f>17262.599983</f>
        <v>17262.599983</v>
      </c>
      <c r="U28" s="88">
        <f>+IF(ISERR(T28/S28*100),"N/A",T28/S28*100)</f>
        <v>98.294429227908324</v>
      </c>
    </row>
    <row r="29" spans="1:22" ht="13.5" customHeight="1" thickBot="1" x14ac:dyDescent="0.55000000000000004">
      <c r="B29" s="89" t="s">
        <v>91</v>
      </c>
      <c r="C29" s="90"/>
      <c r="D29" s="90"/>
      <c r="E29" s="91"/>
      <c r="F29" s="91"/>
      <c r="G29" s="91"/>
      <c r="H29" s="92"/>
      <c r="I29" s="92"/>
      <c r="J29" s="92"/>
      <c r="K29" s="92"/>
      <c r="L29" s="92"/>
      <c r="M29" s="92"/>
      <c r="N29" s="92"/>
      <c r="O29" s="92"/>
      <c r="P29" s="93"/>
      <c r="Q29" s="93"/>
      <c r="R29" s="87">
        <f>60596.963596</f>
        <v>60596.963596000001</v>
      </c>
      <c r="S29" s="87">
        <f>17262.599983</f>
        <v>17262.599983</v>
      </c>
      <c r="T29" s="87">
        <f>17262.599983</f>
        <v>17262.599983</v>
      </c>
      <c r="U29" s="88">
        <f>+IF(ISERR(T29/S29*100),"N/A",T29/S29*100)</f>
        <v>100</v>
      </c>
    </row>
    <row r="30" spans="1:22" ht="14.85" customHeight="1" thickTop="1" thickBot="1" x14ac:dyDescent="0.55000000000000004">
      <c r="B30" s="13" t="s">
        <v>92</v>
      </c>
      <c r="C30" s="14"/>
      <c r="D30" s="14"/>
      <c r="E30" s="14"/>
      <c r="F30" s="14"/>
      <c r="G30" s="14"/>
      <c r="H30" s="15"/>
      <c r="I30" s="15"/>
      <c r="J30" s="15"/>
      <c r="K30" s="15"/>
      <c r="L30" s="15"/>
      <c r="M30" s="15"/>
      <c r="N30" s="15"/>
      <c r="O30" s="15"/>
      <c r="P30" s="15"/>
      <c r="Q30" s="15"/>
      <c r="R30" s="15"/>
      <c r="S30" s="15"/>
      <c r="T30" s="15"/>
      <c r="U30" s="16"/>
    </row>
    <row r="31" spans="1:22" ht="44.25" customHeight="1" thickTop="1" x14ac:dyDescent="0.5">
      <c r="B31" s="94" t="s">
        <v>93</v>
      </c>
      <c r="C31" s="96"/>
      <c r="D31" s="96"/>
      <c r="E31" s="96"/>
      <c r="F31" s="96"/>
      <c r="G31" s="96"/>
      <c r="H31" s="96"/>
      <c r="I31" s="96"/>
      <c r="J31" s="96"/>
      <c r="K31" s="96"/>
      <c r="L31" s="96"/>
      <c r="M31" s="96"/>
      <c r="N31" s="96"/>
      <c r="O31" s="96"/>
      <c r="P31" s="96"/>
      <c r="Q31" s="96"/>
      <c r="R31" s="96"/>
      <c r="S31" s="96"/>
      <c r="T31" s="96"/>
      <c r="U31" s="95"/>
    </row>
  </sheetData>
  <mergeCells count="66">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1"/>
  <sheetViews>
    <sheetView topLeftCell="A19" zoomScale="80" zoomScaleNormal="80" zoomScaleSheetLayoutView="80" workbookViewId="0">
      <selection activeCell="B35" sqref="B3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1062</v>
      </c>
      <c r="D4" s="19" t="s">
        <v>1063</v>
      </c>
      <c r="E4" s="19"/>
      <c r="F4" s="19"/>
      <c r="G4" s="19"/>
      <c r="H4" s="19"/>
      <c r="I4" s="20"/>
      <c r="J4" s="21" t="s">
        <v>10</v>
      </c>
      <c r="K4" s="22" t="s">
        <v>11</v>
      </c>
      <c r="L4" s="23" t="s">
        <v>12</v>
      </c>
      <c r="M4" s="23"/>
      <c r="N4" s="23"/>
      <c r="O4" s="23"/>
      <c r="P4" s="21" t="s">
        <v>13</v>
      </c>
      <c r="Q4" s="23" t="s">
        <v>467</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518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1064</v>
      </c>
      <c r="D11" s="62"/>
      <c r="E11" s="62"/>
      <c r="F11" s="62"/>
      <c r="G11" s="62"/>
      <c r="H11" s="62"/>
      <c r="I11" s="62" t="s">
        <v>1065</v>
      </c>
      <c r="J11" s="62"/>
      <c r="K11" s="62"/>
      <c r="L11" s="62" t="s">
        <v>1066</v>
      </c>
      <c r="M11" s="62"/>
      <c r="N11" s="62"/>
      <c r="O11" s="62"/>
      <c r="P11" s="63" t="s">
        <v>1067</v>
      </c>
      <c r="Q11" s="63" t="s">
        <v>45</v>
      </c>
      <c r="R11" s="63">
        <v>6.32</v>
      </c>
      <c r="S11" s="63" t="s">
        <v>46</v>
      </c>
      <c r="T11" s="63" t="s">
        <v>46</v>
      </c>
      <c r="U11" s="64" t="str">
        <f>IF(ISERR(T11/S11*100),"N/A",T11/S11*100)</f>
        <v>N/A</v>
      </c>
    </row>
    <row r="12" spans="1:34" ht="75" customHeight="1" thickTop="1" thickBot="1" x14ac:dyDescent="0.55000000000000004">
      <c r="A12" s="60"/>
      <c r="B12" s="61" t="s">
        <v>47</v>
      </c>
      <c r="C12" s="62" t="s">
        <v>1068</v>
      </c>
      <c r="D12" s="62"/>
      <c r="E12" s="62"/>
      <c r="F12" s="62"/>
      <c r="G12" s="62"/>
      <c r="H12" s="62"/>
      <c r="I12" s="62" t="s">
        <v>1069</v>
      </c>
      <c r="J12" s="62"/>
      <c r="K12" s="62"/>
      <c r="L12" s="62" t="s">
        <v>1070</v>
      </c>
      <c r="M12" s="62"/>
      <c r="N12" s="62"/>
      <c r="O12" s="62"/>
      <c r="P12" s="63" t="s">
        <v>62</v>
      </c>
      <c r="Q12" s="63" t="s">
        <v>45</v>
      </c>
      <c r="R12" s="63">
        <v>4.2300000000000004</v>
      </c>
      <c r="S12" s="63" t="s">
        <v>46</v>
      </c>
      <c r="T12" s="63" t="s">
        <v>46</v>
      </c>
      <c r="U12" s="64" t="str">
        <f>IF(ISERR(T12/S12*100),"N/A",T12/S12*100)</f>
        <v>N/A</v>
      </c>
    </row>
    <row r="13" spans="1:34" ht="75" customHeight="1" thickTop="1" thickBot="1" x14ac:dyDescent="0.55000000000000004">
      <c r="A13" s="60"/>
      <c r="B13" s="61" t="s">
        <v>53</v>
      </c>
      <c r="C13" s="62" t="s">
        <v>1071</v>
      </c>
      <c r="D13" s="62"/>
      <c r="E13" s="62"/>
      <c r="F13" s="62"/>
      <c r="G13" s="62"/>
      <c r="H13" s="62"/>
      <c r="I13" s="62" t="s">
        <v>1072</v>
      </c>
      <c r="J13" s="62"/>
      <c r="K13" s="62"/>
      <c r="L13" s="62" t="s">
        <v>1073</v>
      </c>
      <c r="M13" s="62"/>
      <c r="N13" s="62"/>
      <c r="O13" s="62"/>
      <c r="P13" s="63" t="s">
        <v>1074</v>
      </c>
      <c r="Q13" s="63" t="s">
        <v>74</v>
      </c>
      <c r="R13" s="63">
        <v>100</v>
      </c>
      <c r="S13" s="63" t="s">
        <v>46</v>
      </c>
      <c r="T13" s="63" t="s">
        <v>46</v>
      </c>
      <c r="U13" s="64" t="str">
        <f>IF(ISERR(T13/S13*100),"N/A",T13/S13*100)</f>
        <v>N/A</v>
      </c>
    </row>
    <row r="14" spans="1:34" ht="75" customHeight="1" thickTop="1" thickBot="1" x14ac:dyDescent="0.55000000000000004">
      <c r="A14" s="60"/>
      <c r="B14" s="61" t="s">
        <v>64</v>
      </c>
      <c r="C14" s="62" t="s">
        <v>1075</v>
      </c>
      <c r="D14" s="62"/>
      <c r="E14" s="62"/>
      <c r="F14" s="62"/>
      <c r="G14" s="62"/>
      <c r="H14" s="62"/>
      <c r="I14" s="62" t="s">
        <v>1076</v>
      </c>
      <c r="J14" s="62"/>
      <c r="K14" s="62"/>
      <c r="L14" s="62" t="s">
        <v>1077</v>
      </c>
      <c r="M14" s="62"/>
      <c r="N14" s="62"/>
      <c r="O14" s="62"/>
      <c r="P14" s="63" t="s">
        <v>1078</v>
      </c>
      <c r="Q14" s="63" t="s">
        <v>74</v>
      </c>
      <c r="R14" s="63">
        <v>93.75</v>
      </c>
      <c r="S14" s="63" t="s">
        <v>46</v>
      </c>
      <c r="T14" s="63" t="s">
        <v>46</v>
      </c>
      <c r="U14" s="64" t="str">
        <f>IF(ISERR(T14/S14*100),"N/A",T14/S14*100)</f>
        <v>N/A</v>
      </c>
    </row>
    <row r="15" spans="1:34" ht="22.5" customHeight="1" thickTop="1" thickBot="1" x14ac:dyDescent="0.55000000000000004">
      <c r="B15" s="13" t="s">
        <v>83</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5">
      <c r="B16" s="70"/>
      <c r="C16" s="71"/>
      <c r="D16" s="71"/>
      <c r="E16" s="71"/>
      <c r="F16" s="71"/>
      <c r="G16" s="71"/>
      <c r="H16" s="72"/>
      <c r="I16" s="72"/>
      <c r="J16" s="72"/>
      <c r="K16" s="72"/>
      <c r="L16" s="72"/>
      <c r="M16" s="72"/>
      <c r="N16" s="72"/>
      <c r="O16" s="72"/>
      <c r="P16" s="73"/>
      <c r="Q16" s="74"/>
      <c r="R16" s="75" t="s">
        <v>84</v>
      </c>
      <c r="S16" s="44" t="s">
        <v>85</v>
      </c>
      <c r="T16" s="75" t="s">
        <v>86</v>
      </c>
      <c r="U16" s="44" t="s">
        <v>87</v>
      </c>
    </row>
    <row r="17" spans="2:21" ht="26.25" customHeight="1" thickBot="1" x14ac:dyDescent="0.55000000000000004">
      <c r="B17" s="76"/>
      <c r="C17" s="77"/>
      <c r="D17" s="77"/>
      <c r="E17" s="77"/>
      <c r="F17" s="77"/>
      <c r="G17" s="77"/>
      <c r="H17" s="78"/>
      <c r="I17" s="78"/>
      <c r="J17" s="78"/>
      <c r="K17" s="78"/>
      <c r="L17" s="78"/>
      <c r="M17" s="78"/>
      <c r="N17" s="78"/>
      <c r="O17" s="78"/>
      <c r="P17" s="79"/>
      <c r="Q17" s="80"/>
      <c r="R17" s="81" t="s">
        <v>88</v>
      </c>
      <c r="S17" s="80" t="s">
        <v>88</v>
      </c>
      <c r="T17" s="80" t="s">
        <v>88</v>
      </c>
      <c r="U17" s="80" t="s">
        <v>89</v>
      </c>
    </row>
    <row r="18" spans="2:21" ht="13.5" customHeight="1" thickBot="1" x14ac:dyDescent="0.55000000000000004">
      <c r="B18" s="82" t="s">
        <v>90</v>
      </c>
      <c r="C18" s="83"/>
      <c r="D18" s="83"/>
      <c r="E18" s="84"/>
      <c r="F18" s="84"/>
      <c r="G18" s="84"/>
      <c r="H18" s="85"/>
      <c r="I18" s="85"/>
      <c r="J18" s="85"/>
      <c r="K18" s="85"/>
      <c r="L18" s="85"/>
      <c r="M18" s="85"/>
      <c r="N18" s="85"/>
      <c r="O18" s="85"/>
      <c r="P18" s="86"/>
      <c r="Q18" s="86"/>
      <c r="R18" s="87">
        <f>1000</f>
        <v>1000</v>
      </c>
      <c r="S18" s="87">
        <f>0</f>
        <v>0</v>
      </c>
      <c r="T18" s="87">
        <f>0</f>
        <v>0</v>
      </c>
      <c r="U18" s="88" t="str">
        <f>+IF(ISERR(T18/S18*100),"N/A",T18/S18*100)</f>
        <v>N/A</v>
      </c>
    </row>
    <row r="19" spans="2:21" ht="13.5" customHeight="1" thickBot="1" x14ac:dyDescent="0.55000000000000004">
      <c r="B19" s="89" t="s">
        <v>91</v>
      </c>
      <c r="C19" s="90"/>
      <c r="D19" s="90"/>
      <c r="E19" s="91"/>
      <c r="F19" s="91"/>
      <c r="G19" s="91"/>
      <c r="H19" s="92"/>
      <c r="I19" s="92"/>
      <c r="J19" s="92"/>
      <c r="K19" s="92"/>
      <c r="L19" s="92"/>
      <c r="M19" s="92"/>
      <c r="N19" s="92"/>
      <c r="O19" s="92"/>
      <c r="P19" s="93"/>
      <c r="Q19" s="93"/>
      <c r="R19" s="87">
        <f>1000</f>
        <v>1000</v>
      </c>
      <c r="S19" s="87">
        <f>0</f>
        <v>0</v>
      </c>
      <c r="T19" s="87">
        <f>0</f>
        <v>0</v>
      </c>
      <c r="U19" s="88" t="str">
        <f>+IF(ISERR(T19/S19*100),"N/A",T19/S19*100)</f>
        <v>N/A</v>
      </c>
    </row>
    <row r="20" spans="2:21" ht="14.85" customHeight="1" thickTop="1" thickBot="1" x14ac:dyDescent="0.55000000000000004">
      <c r="B20" s="13" t="s">
        <v>92</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5">
      <c r="B21" s="94" t="s">
        <v>93</v>
      </c>
      <c r="C21" s="96"/>
      <c r="D21" s="96"/>
      <c r="E21" s="96"/>
      <c r="F21" s="96"/>
      <c r="G21" s="96"/>
      <c r="H21" s="96"/>
      <c r="I21" s="96"/>
      <c r="J21" s="96"/>
      <c r="K21" s="96"/>
      <c r="L21" s="96"/>
      <c r="M21" s="96"/>
      <c r="N21" s="96"/>
      <c r="O21" s="96"/>
      <c r="P21" s="96"/>
      <c r="Q21" s="96"/>
      <c r="R21" s="96"/>
      <c r="S21" s="96"/>
      <c r="T21" s="96"/>
      <c r="U21" s="95"/>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zoomScale="80" zoomScaleNormal="80" zoomScaleSheetLayoutView="80" workbookViewId="0">
      <selection activeCell="B1" sqref="B1:L1"/>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1079</v>
      </c>
      <c r="D4" s="19" t="s">
        <v>1080</v>
      </c>
      <c r="E4" s="19"/>
      <c r="F4" s="19"/>
      <c r="G4" s="19"/>
      <c r="H4" s="19"/>
      <c r="I4" s="20"/>
      <c r="J4" s="21" t="s">
        <v>10</v>
      </c>
      <c r="K4" s="22" t="s">
        <v>11</v>
      </c>
      <c r="L4" s="23" t="s">
        <v>12</v>
      </c>
      <c r="M4" s="23"/>
      <c r="N4" s="23"/>
      <c r="O4" s="23"/>
      <c r="P4" s="21" t="s">
        <v>13</v>
      </c>
      <c r="Q4" s="23" t="s">
        <v>1081</v>
      </c>
      <c r="R4" s="23"/>
      <c r="S4" s="21" t="s">
        <v>15</v>
      </c>
      <c r="T4" s="23" t="s">
        <v>417</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518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1082</v>
      </c>
      <c r="D11" s="62"/>
      <c r="E11" s="62"/>
      <c r="F11" s="62"/>
      <c r="G11" s="62"/>
      <c r="H11" s="62"/>
      <c r="I11" s="62" t="s">
        <v>1083</v>
      </c>
      <c r="J11" s="62"/>
      <c r="K11" s="62"/>
      <c r="L11" s="62" t="s">
        <v>1084</v>
      </c>
      <c r="M11" s="62"/>
      <c r="N11" s="62"/>
      <c r="O11" s="62"/>
      <c r="P11" s="63" t="s">
        <v>51</v>
      </c>
      <c r="Q11" s="63" t="s">
        <v>45</v>
      </c>
      <c r="R11" s="63">
        <v>20.62</v>
      </c>
      <c r="S11" s="63" t="s">
        <v>46</v>
      </c>
      <c r="T11" s="63" t="s">
        <v>46</v>
      </c>
      <c r="U11" s="64" t="str">
        <f t="shared" ref="U11:U19" si="0">IF(ISERR(T11/S11*100),"N/A",T11/S11*100)</f>
        <v>N/A</v>
      </c>
    </row>
    <row r="12" spans="1:34" ht="75" customHeight="1" thickTop="1" thickBot="1" x14ac:dyDescent="0.55000000000000004">
      <c r="A12" s="60"/>
      <c r="B12" s="61" t="s">
        <v>47</v>
      </c>
      <c r="C12" s="62" t="s">
        <v>1085</v>
      </c>
      <c r="D12" s="62"/>
      <c r="E12" s="62"/>
      <c r="F12" s="62"/>
      <c r="G12" s="62"/>
      <c r="H12" s="62"/>
      <c r="I12" s="62" t="s">
        <v>1086</v>
      </c>
      <c r="J12" s="62"/>
      <c r="K12" s="62"/>
      <c r="L12" s="62" t="s">
        <v>1087</v>
      </c>
      <c r="M12" s="62"/>
      <c r="N12" s="62"/>
      <c r="O12" s="62"/>
      <c r="P12" s="63" t="s">
        <v>51</v>
      </c>
      <c r="Q12" s="63" t="s">
        <v>45</v>
      </c>
      <c r="R12" s="63">
        <v>86.31</v>
      </c>
      <c r="S12" s="63" t="s">
        <v>46</v>
      </c>
      <c r="T12" s="63" t="s">
        <v>46</v>
      </c>
      <c r="U12" s="64" t="str">
        <f t="shared" si="0"/>
        <v>N/A</v>
      </c>
    </row>
    <row r="13" spans="1:34" ht="75" customHeight="1" thickTop="1" x14ac:dyDescent="0.5">
      <c r="A13" s="60"/>
      <c r="B13" s="61" t="s">
        <v>53</v>
      </c>
      <c r="C13" s="62" t="s">
        <v>1088</v>
      </c>
      <c r="D13" s="62"/>
      <c r="E13" s="62"/>
      <c r="F13" s="62"/>
      <c r="G13" s="62"/>
      <c r="H13" s="62"/>
      <c r="I13" s="62" t="s">
        <v>1089</v>
      </c>
      <c r="J13" s="62"/>
      <c r="K13" s="62"/>
      <c r="L13" s="62" t="s">
        <v>1090</v>
      </c>
      <c r="M13" s="62"/>
      <c r="N13" s="62"/>
      <c r="O13" s="62"/>
      <c r="P13" s="63" t="s">
        <v>51</v>
      </c>
      <c r="Q13" s="63" t="s">
        <v>52</v>
      </c>
      <c r="R13" s="63">
        <v>5.7</v>
      </c>
      <c r="S13" s="63">
        <v>3.47</v>
      </c>
      <c r="T13" s="63">
        <v>3.34</v>
      </c>
      <c r="U13" s="64">
        <f t="shared" si="0"/>
        <v>96.253602305475496</v>
      </c>
    </row>
    <row r="14" spans="1:34" ht="75" customHeight="1" x14ac:dyDescent="0.5">
      <c r="A14" s="60"/>
      <c r="B14" s="65" t="s">
        <v>58</v>
      </c>
      <c r="C14" s="66" t="s">
        <v>1091</v>
      </c>
      <c r="D14" s="66"/>
      <c r="E14" s="66"/>
      <c r="F14" s="66"/>
      <c r="G14" s="66"/>
      <c r="H14" s="66"/>
      <c r="I14" s="66" t="s">
        <v>1092</v>
      </c>
      <c r="J14" s="66"/>
      <c r="K14" s="66"/>
      <c r="L14" s="66" t="s">
        <v>1093</v>
      </c>
      <c r="M14" s="66"/>
      <c r="N14" s="66"/>
      <c r="O14" s="66"/>
      <c r="P14" s="67" t="s">
        <v>51</v>
      </c>
      <c r="Q14" s="67" t="s">
        <v>52</v>
      </c>
      <c r="R14" s="67">
        <v>16.89</v>
      </c>
      <c r="S14" s="67">
        <v>0.28000000000000003</v>
      </c>
      <c r="T14" s="67">
        <v>0.27</v>
      </c>
      <c r="U14" s="68">
        <f t="shared" si="0"/>
        <v>96.428571428571431</v>
      </c>
    </row>
    <row r="15" spans="1:34" ht="75" customHeight="1" x14ac:dyDescent="0.5">
      <c r="A15" s="60"/>
      <c r="B15" s="65" t="s">
        <v>58</v>
      </c>
      <c r="C15" s="66" t="s">
        <v>1094</v>
      </c>
      <c r="D15" s="66"/>
      <c r="E15" s="66"/>
      <c r="F15" s="66"/>
      <c r="G15" s="66"/>
      <c r="H15" s="66"/>
      <c r="I15" s="66" t="s">
        <v>1095</v>
      </c>
      <c r="J15" s="66"/>
      <c r="K15" s="66"/>
      <c r="L15" s="66" t="s">
        <v>1096</v>
      </c>
      <c r="M15" s="66"/>
      <c r="N15" s="66"/>
      <c r="O15" s="66"/>
      <c r="P15" s="67" t="s">
        <v>51</v>
      </c>
      <c r="Q15" s="67" t="s">
        <v>52</v>
      </c>
      <c r="R15" s="67">
        <v>11.97</v>
      </c>
      <c r="S15" s="67">
        <v>7.84</v>
      </c>
      <c r="T15" s="67">
        <v>9.7899999999999991</v>
      </c>
      <c r="U15" s="68">
        <f t="shared" si="0"/>
        <v>124.87244897959182</v>
      </c>
    </row>
    <row r="16" spans="1:34" ht="75" customHeight="1" thickBot="1" x14ac:dyDescent="0.55000000000000004">
      <c r="A16" s="60"/>
      <c r="B16" s="65" t="s">
        <v>58</v>
      </c>
      <c r="C16" s="66" t="s">
        <v>1097</v>
      </c>
      <c r="D16" s="66"/>
      <c r="E16" s="66"/>
      <c r="F16" s="66"/>
      <c r="G16" s="66"/>
      <c r="H16" s="66"/>
      <c r="I16" s="66" t="s">
        <v>1098</v>
      </c>
      <c r="J16" s="66"/>
      <c r="K16" s="66"/>
      <c r="L16" s="66" t="s">
        <v>1099</v>
      </c>
      <c r="M16" s="66"/>
      <c r="N16" s="66"/>
      <c r="O16" s="66"/>
      <c r="P16" s="67" t="s">
        <v>51</v>
      </c>
      <c r="Q16" s="67" t="s">
        <v>52</v>
      </c>
      <c r="R16" s="67">
        <v>96.92</v>
      </c>
      <c r="S16" s="67">
        <v>0.91</v>
      </c>
      <c r="T16" s="67">
        <v>0.72</v>
      </c>
      <c r="U16" s="68">
        <f t="shared" si="0"/>
        <v>79.120879120879124</v>
      </c>
    </row>
    <row r="17" spans="1:22" ht="75" customHeight="1" thickTop="1" x14ac:dyDescent="0.5">
      <c r="A17" s="60"/>
      <c r="B17" s="61" t="s">
        <v>64</v>
      </c>
      <c r="C17" s="62" t="s">
        <v>1100</v>
      </c>
      <c r="D17" s="62"/>
      <c r="E17" s="62"/>
      <c r="F17" s="62"/>
      <c r="G17" s="62"/>
      <c r="H17" s="62"/>
      <c r="I17" s="62" t="s">
        <v>1101</v>
      </c>
      <c r="J17" s="62"/>
      <c r="K17" s="62"/>
      <c r="L17" s="62" t="s">
        <v>1102</v>
      </c>
      <c r="M17" s="62"/>
      <c r="N17" s="62"/>
      <c r="O17" s="62"/>
      <c r="P17" s="63" t="s">
        <v>51</v>
      </c>
      <c r="Q17" s="63" t="s">
        <v>69</v>
      </c>
      <c r="R17" s="63">
        <v>79.37</v>
      </c>
      <c r="S17" s="63">
        <v>0.89</v>
      </c>
      <c r="T17" s="63">
        <v>0.76</v>
      </c>
      <c r="U17" s="64">
        <f t="shared" si="0"/>
        <v>85.393258426966284</v>
      </c>
    </row>
    <row r="18" spans="1:22" ht="75" customHeight="1" x14ac:dyDescent="0.5">
      <c r="A18" s="60"/>
      <c r="B18" s="65" t="s">
        <v>58</v>
      </c>
      <c r="C18" s="66" t="s">
        <v>1103</v>
      </c>
      <c r="D18" s="66"/>
      <c r="E18" s="66"/>
      <c r="F18" s="66"/>
      <c r="G18" s="66"/>
      <c r="H18" s="66"/>
      <c r="I18" s="66" t="s">
        <v>1104</v>
      </c>
      <c r="J18" s="66"/>
      <c r="K18" s="66"/>
      <c r="L18" s="66" t="s">
        <v>1102</v>
      </c>
      <c r="M18" s="66"/>
      <c r="N18" s="66"/>
      <c r="O18" s="66"/>
      <c r="P18" s="67" t="s">
        <v>51</v>
      </c>
      <c r="Q18" s="67" t="s">
        <v>69</v>
      </c>
      <c r="R18" s="67">
        <v>71.53</v>
      </c>
      <c r="S18" s="67">
        <v>0.04</v>
      </c>
      <c r="T18" s="67">
        <v>0.04</v>
      </c>
      <c r="U18" s="68">
        <f t="shared" si="0"/>
        <v>100</v>
      </c>
    </row>
    <row r="19" spans="1:22" ht="75" customHeight="1" thickBot="1" x14ac:dyDescent="0.55000000000000004">
      <c r="A19" s="60"/>
      <c r="B19" s="65" t="s">
        <v>58</v>
      </c>
      <c r="C19" s="66" t="s">
        <v>1105</v>
      </c>
      <c r="D19" s="66"/>
      <c r="E19" s="66"/>
      <c r="F19" s="66"/>
      <c r="G19" s="66"/>
      <c r="H19" s="66"/>
      <c r="I19" s="66" t="s">
        <v>1106</v>
      </c>
      <c r="J19" s="66"/>
      <c r="K19" s="66"/>
      <c r="L19" s="66" t="s">
        <v>1102</v>
      </c>
      <c r="M19" s="66"/>
      <c r="N19" s="66"/>
      <c r="O19" s="66"/>
      <c r="P19" s="67" t="s">
        <v>51</v>
      </c>
      <c r="Q19" s="67" t="s">
        <v>69</v>
      </c>
      <c r="R19" s="67">
        <v>98.57</v>
      </c>
      <c r="S19" s="67">
        <v>1.45</v>
      </c>
      <c r="T19" s="67">
        <v>1.19</v>
      </c>
      <c r="U19" s="68">
        <f t="shared" si="0"/>
        <v>82.068965517241381</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6784.427489</f>
        <v>6784.4274889999997</v>
      </c>
      <c r="S23" s="87">
        <f>1062.912664</f>
        <v>1062.9126639999999</v>
      </c>
      <c r="T23" s="87">
        <f>1065.36891828</f>
        <v>1065.3689182799999</v>
      </c>
      <c r="U23" s="88">
        <f>+IF(ISERR(T23/S23*100),"N/A",T23/S23*100)</f>
        <v>100.23108712156616</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6838.54817368</f>
        <v>6838.5481736800002</v>
      </c>
      <c r="S24" s="87">
        <f>1065.37963129</f>
        <v>1065.3796312899999</v>
      </c>
      <c r="T24" s="87">
        <f>1065.36891828</f>
        <v>1065.3689182799999</v>
      </c>
      <c r="U24" s="88">
        <f>+IF(ISERR(T24/S24*100),"N/A",T24/S24*100)</f>
        <v>99.998994442010599</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row r="27" spans="1:22" ht="207.75" customHeight="1" x14ac:dyDescent="0.5">
      <c r="B27" s="97" t="s">
        <v>1107</v>
      </c>
      <c r="C27" s="99"/>
      <c r="D27" s="99"/>
      <c r="E27" s="99"/>
      <c r="F27" s="99"/>
      <c r="G27" s="99"/>
      <c r="H27" s="99"/>
      <c r="I27" s="99"/>
      <c r="J27" s="99"/>
      <c r="K27" s="99"/>
      <c r="L27" s="99"/>
      <c r="M27" s="99"/>
      <c r="N27" s="99"/>
      <c r="O27" s="99"/>
      <c r="P27" s="99"/>
      <c r="Q27" s="99"/>
      <c r="R27" s="99"/>
      <c r="S27" s="99"/>
      <c r="T27" s="99"/>
      <c r="U27" s="98"/>
    </row>
    <row r="28" spans="1:22" ht="147" customHeight="1" x14ac:dyDescent="0.5">
      <c r="B28" s="97" t="s">
        <v>1108</v>
      </c>
      <c r="C28" s="99"/>
      <c r="D28" s="99"/>
      <c r="E28" s="99"/>
      <c r="F28" s="99"/>
      <c r="G28" s="99"/>
      <c r="H28" s="99"/>
      <c r="I28" s="99"/>
      <c r="J28" s="99"/>
      <c r="K28" s="99"/>
      <c r="L28" s="99"/>
      <c r="M28" s="99"/>
      <c r="N28" s="99"/>
      <c r="O28" s="99"/>
      <c r="P28" s="99"/>
      <c r="Q28" s="99"/>
      <c r="R28" s="99"/>
      <c r="S28" s="99"/>
      <c r="T28" s="99"/>
      <c r="U28" s="98"/>
    </row>
    <row r="29" spans="1:22" ht="152.25" customHeight="1" x14ac:dyDescent="0.5">
      <c r="B29" s="97" t="s">
        <v>1109</v>
      </c>
      <c r="C29" s="99"/>
      <c r="D29" s="99"/>
      <c r="E29" s="99"/>
      <c r="F29" s="99"/>
      <c r="G29" s="99"/>
      <c r="H29" s="99"/>
      <c r="I29" s="99"/>
      <c r="J29" s="99"/>
      <c r="K29" s="99"/>
      <c r="L29" s="99"/>
      <c r="M29" s="99"/>
      <c r="N29" s="99"/>
      <c r="O29" s="99"/>
      <c r="P29" s="99"/>
      <c r="Q29" s="99"/>
      <c r="R29" s="99"/>
      <c r="S29" s="99"/>
      <c r="T29" s="99"/>
      <c r="U29" s="98"/>
    </row>
    <row r="30" spans="1:22" ht="107.25" customHeight="1" x14ac:dyDescent="0.5">
      <c r="B30" s="97" t="s">
        <v>1110</v>
      </c>
      <c r="C30" s="99"/>
      <c r="D30" s="99"/>
      <c r="E30" s="99"/>
      <c r="F30" s="99"/>
      <c r="G30" s="99"/>
      <c r="H30" s="99"/>
      <c r="I30" s="99"/>
      <c r="J30" s="99"/>
      <c r="K30" s="99"/>
      <c r="L30" s="99"/>
      <c r="M30" s="99"/>
      <c r="N30" s="99"/>
      <c r="O30" s="99"/>
      <c r="P30" s="99"/>
      <c r="Q30" s="99"/>
      <c r="R30" s="99"/>
      <c r="S30" s="99"/>
      <c r="T30" s="99"/>
      <c r="U30" s="98"/>
    </row>
    <row r="31" spans="1:22" ht="110.25" customHeight="1" x14ac:dyDescent="0.5">
      <c r="B31" s="97" t="s">
        <v>1111</v>
      </c>
      <c r="C31" s="99"/>
      <c r="D31" s="99"/>
      <c r="E31" s="99"/>
      <c r="F31" s="99"/>
      <c r="G31" s="99"/>
      <c r="H31" s="99"/>
      <c r="I31" s="99"/>
      <c r="J31" s="99"/>
      <c r="K31" s="99"/>
      <c r="L31" s="99"/>
      <c r="M31" s="99"/>
      <c r="N31" s="99"/>
      <c r="O31" s="99"/>
      <c r="P31" s="99"/>
      <c r="Q31" s="99"/>
      <c r="R31" s="99"/>
      <c r="S31" s="99"/>
      <c r="T31" s="99"/>
      <c r="U31" s="98"/>
    </row>
    <row r="32" spans="1:22" ht="70.5" customHeight="1" x14ac:dyDescent="0.5">
      <c r="B32" s="97" t="s">
        <v>1112</v>
      </c>
      <c r="C32" s="99"/>
      <c r="D32" s="99"/>
      <c r="E32" s="99"/>
      <c r="F32" s="99"/>
      <c r="G32" s="99"/>
      <c r="H32" s="99"/>
      <c r="I32" s="99"/>
      <c r="J32" s="99"/>
      <c r="K32" s="99"/>
      <c r="L32" s="99"/>
      <c r="M32" s="99"/>
      <c r="N32" s="99"/>
      <c r="O32" s="99"/>
      <c r="P32" s="99"/>
      <c r="Q32" s="99"/>
      <c r="R32" s="99"/>
      <c r="S32" s="99"/>
      <c r="T32" s="99"/>
      <c r="U32" s="98"/>
    </row>
    <row r="33" spans="2:21" ht="94.5" customHeight="1" thickBot="1" x14ac:dyDescent="0.55000000000000004">
      <c r="B33" s="100" t="s">
        <v>1113</v>
      </c>
      <c r="C33" s="102"/>
      <c r="D33" s="102"/>
      <c r="E33" s="102"/>
      <c r="F33" s="102"/>
      <c r="G33" s="102"/>
      <c r="H33" s="102"/>
      <c r="I33" s="102"/>
      <c r="J33" s="102"/>
      <c r="K33" s="102"/>
      <c r="L33" s="102"/>
      <c r="M33" s="102"/>
      <c r="N33" s="102"/>
      <c r="O33" s="102"/>
      <c r="P33" s="102"/>
      <c r="Q33" s="102"/>
      <c r="R33" s="102"/>
      <c r="S33" s="102"/>
      <c r="T33" s="102"/>
      <c r="U33" s="101"/>
    </row>
  </sheetData>
  <mergeCells count="58">
    <mergeCell ref="B31:U31"/>
    <mergeCell ref="B32:U32"/>
    <mergeCell ref="B33:U33"/>
    <mergeCell ref="B27:U27"/>
    <mergeCell ref="B28:U28"/>
    <mergeCell ref="B29:U29"/>
    <mergeCell ref="B30:U30"/>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1"/>
  <sheetViews>
    <sheetView topLeftCell="A16" zoomScale="80" zoomScaleNormal="80" zoomScaleSheetLayoutView="80" workbookViewId="0">
      <selection activeCell="M44" sqref="M4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1114</v>
      </c>
      <c r="D4" s="19" t="s">
        <v>1115</v>
      </c>
      <c r="E4" s="19"/>
      <c r="F4" s="19"/>
      <c r="G4" s="19"/>
      <c r="H4" s="19"/>
      <c r="I4" s="20"/>
      <c r="J4" s="21" t="s">
        <v>10</v>
      </c>
      <c r="K4" s="22" t="s">
        <v>11</v>
      </c>
      <c r="L4" s="23" t="s">
        <v>12</v>
      </c>
      <c r="M4" s="23"/>
      <c r="N4" s="23"/>
      <c r="O4" s="23"/>
      <c r="P4" s="21" t="s">
        <v>13</v>
      </c>
      <c r="Q4" s="23" t="s">
        <v>1116</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1117</v>
      </c>
      <c r="Q6" s="29"/>
      <c r="R6" s="33"/>
      <c r="S6" s="32" t="s">
        <v>24</v>
      </c>
      <c r="T6" s="29" t="s">
        <v>683</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1118</v>
      </c>
      <c r="D11" s="62"/>
      <c r="E11" s="62"/>
      <c r="F11" s="62"/>
      <c r="G11" s="62"/>
      <c r="H11" s="62"/>
      <c r="I11" s="62" t="s">
        <v>1119</v>
      </c>
      <c r="J11" s="62"/>
      <c r="K11" s="62"/>
      <c r="L11" s="62" t="s">
        <v>1120</v>
      </c>
      <c r="M11" s="62"/>
      <c r="N11" s="62"/>
      <c r="O11" s="62"/>
      <c r="P11" s="63" t="s">
        <v>193</v>
      </c>
      <c r="Q11" s="63" t="s">
        <v>45</v>
      </c>
      <c r="R11" s="63">
        <v>2.73</v>
      </c>
      <c r="S11" s="63" t="s">
        <v>46</v>
      </c>
      <c r="T11" s="63" t="s">
        <v>46</v>
      </c>
      <c r="U11" s="64" t="str">
        <f>IF(ISERR(T11/S11*100),"N/A",T11/S11*100)</f>
        <v>N/A</v>
      </c>
    </row>
    <row r="12" spans="1:34" ht="75" customHeight="1" thickTop="1" thickBot="1" x14ac:dyDescent="0.55000000000000004">
      <c r="A12" s="60"/>
      <c r="B12" s="61" t="s">
        <v>47</v>
      </c>
      <c r="C12" s="62" t="s">
        <v>1121</v>
      </c>
      <c r="D12" s="62"/>
      <c r="E12" s="62"/>
      <c r="F12" s="62"/>
      <c r="G12" s="62"/>
      <c r="H12" s="62"/>
      <c r="I12" s="62" t="s">
        <v>1122</v>
      </c>
      <c r="J12" s="62"/>
      <c r="K12" s="62"/>
      <c r="L12" s="62" t="s">
        <v>1123</v>
      </c>
      <c r="M12" s="62"/>
      <c r="N12" s="62"/>
      <c r="O12" s="62"/>
      <c r="P12" s="63" t="s">
        <v>51</v>
      </c>
      <c r="Q12" s="63" t="s">
        <v>45</v>
      </c>
      <c r="R12" s="63">
        <v>100</v>
      </c>
      <c r="S12" s="63" t="s">
        <v>46</v>
      </c>
      <c r="T12" s="63" t="s">
        <v>46</v>
      </c>
      <c r="U12" s="64" t="str">
        <f>IF(ISERR(T12/S12*100),"N/A",T12/S12*100)</f>
        <v>N/A</v>
      </c>
    </row>
    <row r="13" spans="1:34" ht="75" customHeight="1" thickTop="1" thickBot="1" x14ac:dyDescent="0.55000000000000004">
      <c r="A13" s="60"/>
      <c r="B13" s="61" t="s">
        <v>53</v>
      </c>
      <c r="C13" s="62" t="s">
        <v>1124</v>
      </c>
      <c r="D13" s="62"/>
      <c r="E13" s="62"/>
      <c r="F13" s="62"/>
      <c r="G13" s="62"/>
      <c r="H13" s="62"/>
      <c r="I13" s="62" t="s">
        <v>1125</v>
      </c>
      <c r="J13" s="62"/>
      <c r="K13" s="62"/>
      <c r="L13" s="62" t="s">
        <v>1126</v>
      </c>
      <c r="M13" s="62"/>
      <c r="N13" s="62"/>
      <c r="O13" s="62"/>
      <c r="P13" s="63" t="s">
        <v>51</v>
      </c>
      <c r="Q13" s="63" t="s">
        <v>45</v>
      </c>
      <c r="R13" s="63">
        <v>100</v>
      </c>
      <c r="S13" s="63" t="s">
        <v>46</v>
      </c>
      <c r="T13" s="63" t="s">
        <v>46</v>
      </c>
      <c r="U13" s="64" t="str">
        <f>IF(ISERR(T13/S13*100),"N/A",T13/S13*100)</f>
        <v>N/A</v>
      </c>
    </row>
    <row r="14" spans="1:34" ht="75" customHeight="1" thickTop="1" thickBot="1" x14ac:dyDescent="0.55000000000000004">
      <c r="A14" s="60"/>
      <c r="B14" s="61" t="s">
        <v>64</v>
      </c>
      <c r="C14" s="62" t="s">
        <v>1127</v>
      </c>
      <c r="D14" s="62"/>
      <c r="E14" s="62"/>
      <c r="F14" s="62"/>
      <c r="G14" s="62"/>
      <c r="H14" s="62"/>
      <c r="I14" s="62" t="s">
        <v>1128</v>
      </c>
      <c r="J14" s="62"/>
      <c r="K14" s="62"/>
      <c r="L14" s="62" t="s">
        <v>1129</v>
      </c>
      <c r="M14" s="62"/>
      <c r="N14" s="62"/>
      <c r="O14" s="62"/>
      <c r="P14" s="63" t="s">
        <v>51</v>
      </c>
      <c r="Q14" s="63" t="s">
        <v>479</v>
      </c>
      <c r="R14" s="63">
        <v>100</v>
      </c>
      <c r="S14" s="63" t="s">
        <v>46</v>
      </c>
      <c r="T14" s="63" t="s">
        <v>46</v>
      </c>
      <c r="U14" s="64" t="str">
        <f>IF(ISERR(T14/S14*100),"N/A",T14/S14*100)</f>
        <v>N/A</v>
      </c>
    </row>
    <row r="15" spans="1:34" ht="22.5" customHeight="1" thickTop="1" thickBot="1" x14ac:dyDescent="0.55000000000000004">
      <c r="B15" s="13" t="s">
        <v>83</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5">
      <c r="B16" s="70"/>
      <c r="C16" s="71"/>
      <c r="D16" s="71"/>
      <c r="E16" s="71"/>
      <c r="F16" s="71"/>
      <c r="G16" s="71"/>
      <c r="H16" s="72"/>
      <c r="I16" s="72"/>
      <c r="J16" s="72"/>
      <c r="K16" s="72"/>
      <c r="L16" s="72"/>
      <c r="M16" s="72"/>
      <c r="N16" s="72"/>
      <c r="O16" s="72"/>
      <c r="P16" s="73"/>
      <c r="Q16" s="74"/>
      <c r="R16" s="75" t="s">
        <v>84</v>
      </c>
      <c r="S16" s="44" t="s">
        <v>85</v>
      </c>
      <c r="T16" s="75" t="s">
        <v>86</v>
      </c>
      <c r="U16" s="44" t="s">
        <v>87</v>
      </c>
    </row>
    <row r="17" spans="2:21" ht="26.25" customHeight="1" thickBot="1" x14ac:dyDescent="0.55000000000000004">
      <c r="B17" s="76"/>
      <c r="C17" s="77"/>
      <c r="D17" s="77"/>
      <c r="E17" s="77"/>
      <c r="F17" s="77"/>
      <c r="G17" s="77"/>
      <c r="H17" s="78"/>
      <c r="I17" s="78"/>
      <c r="J17" s="78"/>
      <c r="K17" s="78"/>
      <c r="L17" s="78"/>
      <c r="M17" s="78"/>
      <c r="N17" s="78"/>
      <c r="O17" s="78"/>
      <c r="P17" s="79"/>
      <c r="Q17" s="80"/>
      <c r="R17" s="81" t="s">
        <v>88</v>
      </c>
      <c r="S17" s="80" t="s">
        <v>88</v>
      </c>
      <c r="T17" s="80" t="s">
        <v>88</v>
      </c>
      <c r="U17" s="80" t="s">
        <v>89</v>
      </c>
    </row>
    <row r="18" spans="2:21" ht="13.5" customHeight="1" thickBot="1" x14ac:dyDescent="0.55000000000000004">
      <c r="B18" s="82" t="s">
        <v>90</v>
      </c>
      <c r="C18" s="83"/>
      <c r="D18" s="83"/>
      <c r="E18" s="84"/>
      <c r="F18" s="84"/>
      <c r="G18" s="84"/>
      <c r="H18" s="85"/>
      <c r="I18" s="85"/>
      <c r="J18" s="85"/>
      <c r="K18" s="85"/>
      <c r="L18" s="85"/>
      <c r="M18" s="85"/>
      <c r="N18" s="85"/>
      <c r="O18" s="85"/>
      <c r="P18" s="86"/>
      <c r="Q18" s="86"/>
      <c r="R18" s="87">
        <f>379.007562</f>
        <v>379.00756200000001</v>
      </c>
      <c r="S18" s="87">
        <f>90.769207</f>
        <v>90.769206999999994</v>
      </c>
      <c r="T18" s="87">
        <f>84.769207</f>
        <v>84.769206999999994</v>
      </c>
      <c r="U18" s="88">
        <f>+IF(ISERR(T18/S18*100),"N/A",T18/S18*100)</f>
        <v>93.389828777506011</v>
      </c>
    </row>
    <row r="19" spans="2:21" ht="13.5" customHeight="1" thickBot="1" x14ac:dyDescent="0.55000000000000004">
      <c r="B19" s="89" t="s">
        <v>91</v>
      </c>
      <c r="C19" s="90"/>
      <c r="D19" s="90"/>
      <c r="E19" s="91"/>
      <c r="F19" s="91"/>
      <c r="G19" s="91"/>
      <c r="H19" s="92"/>
      <c r="I19" s="92"/>
      <c r="J19" s="92"/>
      <c r="K19" s="92"/>
      <c r="L19" s="92"/>
      <c r="M19" s="92"/>
      <c r="N19" s="92"/>
      <c r="O19" s="92"/>
      <c r="P19" s="93"/>
      <c r="Q19" s="93"/>
      <c r="R19" s="87">
        <f>379.007562</f>
        <v>379.00756200000001</v>
      </c>
      <c r="S19" s="87">
        <f>84.769207</f>
        <v>84.769206999999994</v>
      </c>
      <c r="T19" s="87">
        <f>84.769207</f>
        <v>84.769206999999994</v>
      </c>
      <c r="U19" s="88">
        <f>+IF(ISERR(T19/S19*100),"N/A",T19/S19*100)</f>
        <v>100</v>
      </c>
    </row>
    <row r="20" spans="2:21" ht="14.85" customHeight="1" thickTop="1" thickBot="1" x14ac:dyDescent="0.55000000000000004">
      <c r="B20" s="13" t="s">
        <v>92</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5">
      <c r="B21" s="94" t="s">
        <v>93</v>
      </c>
      <c r="C21" s="96"/>
      <c r="D21" s="96"/>
      <c r="E21" s="96"/>
      <c r="F21" s="96"/>
      <c r="G21" s="96"/>
      <c r="H21" s="96"/>
      <c r="I21" s="96"/>
      <c r="J21" s="96"/>
      <c r="K21" s="96"/>
      <c r="L21" s="96"/>
      <c r="M21" s="96"/>
      <c r="N21" s="96"/>
      <c r="O21" s="96"/>
      <c r="P21" s="96"/>
      <c r="Q21" s="96"/>
      <c r="R21" s="96"/>
      <c r="S21" s="96"/>
      <c r="T21" s="96"/>
      <c r="U21" s="95"/>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opLeftCell="A19" zoomScale="80" zoomScaleNormal="80" zoomScaleSheetLayoutView="80" workbookViewId="0">
      <selection activeCell="E37" sqref="E37"/>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1130</v>
      </c>
      <c r="D4" s="19" t="s">
        <v>1131</v>
      </c>
      <c r="E4" s="19"/>
      <c r="F4" s="19"/>
      <c r="G4" s="19"/>
      <c r="H4" s="19"/>
      <c r="I4" s="20"/>
      <c r="J4" s="21" t="s">
        <v>10</v>
      </c>
      <c r="K4" s="22" t="s">
        <v>11</v>
      </c>
      <c r="L4" s="23" t="s">
        <v>12</v>
      </c>
      <c r="M4" s="23"/>
      <c r="N4" s="23"/>
      <c r="O4" s="23"/>
      <c r="P4" s="21" t="s">
        <v>13</v>
      </c>
      <c r="Q4" s="23" t="s">
        <v>517</v>
      </c>
      <c r="R4" s="23"/>
      <c r="S4" s="21" t="s">
        <v>15</v>
      </c>
      <c r="T4" s="23" t="s">
        <v>1132</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468</v>
      </c>
      <c r="Q6" s="29"/>
      <c r="R6" s="33"/>
      <c r="S6" s="32" t="s">
        <v>24</v>
      </c>
      <c r="T6" s="29" t="s">
        <v>518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1133</v>
      </c>
      <c r="D11" s="62"/>
      <c r="E11" s="62"/>
      <c r="F11" s="62"/>
      <c r="G11" s="62"/>
      <c r="H11" s="62"/>
      <c r="I11" s="62" t="s">
        <v>1134</v>
      </c>
      <c r="J11" s="62"/>
      <c r="K11" s="62"/>
      <c r="L11" s="62" t="s">
        <v>1135</v>
      </c>
      <c r="M11" s="62"/>
      <c r="N11" s="62"/>
      <c r="O11" s="62"/>
      <c r="P11" s="63" t="s">
        <v>51</v>
      </c>
      <c r="Q11" s="63" t="s">
        <v>45</v>
      </c>
      <c r="R11" s="63">
        <v>0.17</v>
      </c>
      <c r="S11" s="63" t="s">
        <v>46</v>
      </c>
      <c r="T11" s="63" t="s">
        <v>46</v>
      </c>
      <c r="U11" s="64" t="str">
        <f t="shared" ref="U11:U19" si="0">IF(ISERR(T11/S11*100),"N/A",T11/S11*100)</f>
        <v>N/A</v>
      </c>
    </row>
    <row r="12" spans="1:34" ht="75" customHeight="1" thickTop="1" x14ac:dyDescent="0.5">
      <c r="A12" s="60"/>
      <c r="B12" s="61" t="s">
        <v>47</v>
      </c>
      <c r="C12" s="62" t="s">
        <v>1136</v>
      </c>
      <c r="D12" s="62"/>
      <c r="E12" s="62"/>
      <c r="F12" s="62"/>
      <c r="G12" s="62"/>
      <c r="H12" s="62"/>
      <c r="I12" s="62" t="s">
        <v>1137</v>
      </c>
      <c r="J12" s="62"/>
      <c r="K12" s="62"/>
      <c r="L12" s="62" t="s">
        <v>1138</v>
      </c>
      <c r="M12" s="62"/>
      <c r="N12" s="62"/>
      <c r="O12" s="62"/>
      <c r="P12" s="63" t="s">
        <v>1139</v>
      </c>
      <c r="Q12" s="63" t="s">
        <v>45</v>
      </c>
      <c r="R12" s="104">
        <v>15</v>
      </c>
      <c r="S12" s="104" t="s">
        <v>46</v>
      </c>
      <c r="T12" s="104" t="s">
        <v>46</v>
      </c>
      <c r="U12" s="64" t="str">
        <f t="shared" si="0"/>
        <v>N/A</v>
      </c>
    </row>
    <row r="13" spans="1:34" ht="75" customHeight="1" thickBot="1" x14ac:dyDescent="0.55000000000000004">
      <c r="A13" s="60"/>
      <c r="B13" s="65" t="s">
        <v>58</v>
      </c>
      <c r="C13" s="66" t="s">
        <v>58</v>
      </c>
      <c r="D13" s="66"/>
      <c r="E13" s="66"/>
      <c r="F13" s="66"/>
      <c r="G13" s="66"/>
      <c r="H13" s="66"/>
      <c r="I13" s="66" t="s">
        <v>1140</v>
      </c>
      <c r="J13" s="66"/>
      <c r="K13" s="66"/>
      <c r="L13" s="66" t="s">
        <v>1141</v>
      </c>
      <c r="M13" s="66"/>
      <c r="N13" s="66"/>
      <c r="O13" s="66"/>
      <c r="P13" s="67" t="s">
        <v>51</v>
      </c>
      <c r="Q13" s="67" t="s">
        <v>45</v>
      </c>
      <c r="R13" s="67">
        <v>36.29</v>
      </c>
      <c r="S13" s="67" t="s">
        <v>46</v>
      </c>
      <c r="T13" s="67" t="s">
        <v>46</v>
      </c>
      <c r="U13" s="68" t="str">
        <f t="shared" si="0"/>
        <v>N/A</v>
      </c>
    </row>
    <row r="14" spans="1:34" ht="75" customHeight="1" thickTop="1" x14ac:dyDescent="0.5">
      <c r="A14" s="60"/>
      <c r="B14" s="61" t="s">
        <v>53</v>
      </c>
      <c r="C14" s="62" t="s">
        <v>1142</v>
      </c>
      <c r="D14" s="62"/>
      <c r="E14" s="62"/>
      <c r="F14" s="62"/>
      <c r="G14" s="62"/>
      <c r="H14" s="62"/>
      <c r="I14" s="62" t="s">
        <v>1143</v>
      </c>
      <c r="J14" s="62"/>
      <c r="K14" s="62"/>
      <c r="L14" s="62" t="s">
        <v>1144</v>
      </c>
      <c r="M14" s="62"/>
      <c r="N14" s="62"/>
      <c r="O14" s="62"/>
      <c r="P14" s="63" t="s">
        <v>1145</v>
      </c>
      <c r="Q14" s="63" t="s">
        <v>45</v>
      </c>
      <c r="R14" s="104">
        <v>1278</v>
      </c>
      <c r="S14" s="104" t="s">
        <v>46</v>
      </c>
      <c r="T14" s="104" t="s">
        <v>46</v>
      </c>
      <c r="U14" s="64" t="str">
        <f t="shared" si="0"/>
        <v>N/A</v>
      </c>
    </row>
    <row r="15" spans="1:34" ht="75" customHeight="1" thickBot="1" x14ac:dyDescent="0.55000000000000004">
      <c r="A15" s="60"/>
      <c r="B15" s="65" t="s">
        <v>58</v>
      </c>
      <c r="C15" s="66" t="s">
        <v>1146</v>
      </c>
      <c r="D15" s="66"/>
      <c r="E15" s="66"/>
      <c r="F15" s="66"/>
      <c r="G15" s="66"/>
      <c r="H15" s="66"/>
      <c r="I15" s="66" t="s">
        <v>1147</v>
      </c>
      <c r="J15" s="66"/>
      <c r="K15" s="66"/>
      <c r="L15" s="66" t="s">
        <v>1148</v>
      </c>
      <c r="M15" s="66"/>
      <c r="N15" s="66"/>
      <c r="O15" s="66"/>
      <c r="P15" s="67" t="s">
        <v>51</v>
      </c>
      <c r="Q15" s="67" t="s">
        <v>74</v>
      </c>
      <c r="R15" s="67">
        <v>50</v>
      </c>
      <c r="S15" s="67" t="s">
        <v>46</v>
      </c>
      <c r="T15" s="67" t="s">
        <v>46</v>
      </c>
      <c r="U15" s="68" t="str">
        <f t="shared" si="0"/>
        <v>N/A</v>
      </c>
    </row>
    <row r="16" spans="1:34" ht="75" customHeight="1" thickTop="1" x14ac:dyDescent="0.5">
      <c r="A16" s="60"/>
      <c r="B16" s="61" t="s">
        <v>64</v>
      </c>
      <c r="C16" s="62" t="s">
        <v>1149</v>
      </c>
      <c r="D16" s="62"/>
      <c r="E16" s="62"/>
      <c r="F16" s="62"/>
      <c r="G16" s="62"/>
      <c r="H16" s="62"/>
      <c r="I16" s="62" t="s">
        <v>1150</v>
      </c>
      <c r="J16" s="62"/>
      <c r="K16" s="62"/>
      <c r="L16" s="62" t="s">
        <v>1151</v>
      </c>
      <c r="M16" s="62"/>
      <c r="N16" s="62"/>
      <c r="O16" s="62"/>
      <c r="P16" s="63" t="s">
        <v>51</v>
      </c>
      <c r="Q16" s="63" t="s">
        <v>861</v>
      </c>
      <c r="R16" s="63">
        <v>100</v>
      </c>
      <c r="S16" s="63" t="s">
        <v>46</v>
      </c>
      <c r="T16" s="63" t="s">
        <v>46</v>
      </c>
      <c r="U16" s="64" t="str">
        <f t="shared" si="0"/>
        <v>N/A</v>
      </c>
    </row>
    <row r="17" spans="1:22" ht="75" customHeight="1" x14ac:dyDescent="0.5">
      <c r="A17" s="60"/>
      <c r="B17" s="65" t="s">
        <v>58</v>
      </c>
      <c r="C17" s="66" t="s">
        <v>1152</v>
      </c>
      <c r="D17" s="66"/>
      <c r="E17" s="66"/>
      <c r="F17" s="66"/>
      <c r="G17" s="66"/>
      <c r="H17" s="66"/>
      <c r="I17" s="66" t="s">
        <v>1153</v>
      </c>
      <c r="J17" s="66"/>
      <c r="K17" s="66"/>
      <c r="L17" s="66" t="s">
        <v>1154</v>
      </c>
      <c r="M17" s="66"/>
      <c r="N17" s="66"/>
      <c r="O17" s="66"/>
      <c r="P17" s="67" t="s">
        <v>1155</v>
      </c>
      <c r="Q17" s="67" t="s">
        <v>74</v>
      </c>
      <c r="R17" s="103">
        <v>1</v>
      </c>
      <c r="S17" s="103" t="s">
        <v>46</v>
      </c>
      <c r="T17" s="103" t="s">
        <v>46</v>
      </c>
      <c r="U17" s="68" t="str">
        <f t="shared" si="0"/>
        <v>N/A</v>
      </c>
    </row>
    <row r="18" spans="1:22" ht="75" customHeight="1" x14ac:dyDescent="0.5">
      <c r="A18" s="60"/>
      <c r="B18" s="65" t="s">
        <v>58</v>
      </c>
      <c r="C18" s="66" t="s">
        <v>1156</v>
      </c>
      <c r="D18" s="66"/>
      <c r="E18" s="66"/>
      <c r="F18" s="66"/>
      <c r="G18" s="66"/>
      <c r="H18" s="66"/>
      <c r="I18" s="66" t="s">
        <v>1157</v>
      </c>
      <c r="J18" s="66"/>
      <c r="K18" s="66"/>
      <c r="L18" s="66" t="s">
        <v>1158</v>
      </c>
      <c r="M18" s="66"/>
      <c r="N18" s="66"/>
      <c r="O18" s="66"/>
      <c r="P18" s="67" t="s">
        <v>51</v>
      </c>
      <c r="Q18" s="67" t="s">
        <v>74</v>
      </c>
      <c r="R18" s="67">
        <v>85.2</v>
      </c>
      <c r="S18" s="67" t="s">
        <v>46</v>
      </c>
      <c r="T18" s="67" t="s">
        <v>46</v>
      </c>
      <c r="U18" s="68" t="str">
        <f t="shared" si="0"/>
        <v>N/A</v>
      </c>
    </row>
    <row r="19" spans="1:22" ht="75" customHeight="1" thickBot="1" x14ac:dyDescent="0.55000000000000004">
      <c r="A19" s="60"/>
      <c r="B19" s="65" t="s">
        <v>58</v>
      </c>
      <c r="C19" s="66" t="s">
        <v>1159</v>
      </c>
      <c r="D19" s="66"/>
      <c r="E19" s="66"/>
      <c r="F19" s="66"/>
      <c r="G19" s="66"/>
      <c r="H19" s="66"/>
      <c r="I19" s="66" t="s">
        <v>1160</v>
      </c>
      <c r="J19" s="66"/>
      <c r="K19" s="66"/>
      <c r="L19" s="66" t="s">
        <v>1161</v>
      </c>
      <c r="M19" s="66"/>
      <c r="N19" s="66"/>
      <c r="O19" s="66"/>
      <c r="P19" s="67" t="s">
        <v>1162</v>
      </c>
      <c r="Q19" s="67" t="s">
        <v>74</v>
      </c>
      <c r="R19" s="103">
        <v>1</v>
      </c>
      <c r="S19" s="103" t="s">
        <v>46</v>
      </c>
      <c r="T19" s="103" t="s">
        <v>46</v>
      </c>
      <c r="U19" s="68" t="str">
        <f t="shared" si="0"/>
        <v>N/A</v>
      </c>
    </row>
    <row r="20" spans="1:22" ht="22.5" customHeight="1" thickTop="1" thickBot="1" x14ac:dyDescent="0.55000000000000004">
      <c r="B20" s="13" t="s">
        <v>83</v>
      </c>
      <c r="C20" s="14"/>
      <c r="D20" s="14"/>
      <c r="E20" s="14"/>
      <c r="F20" s="14"/>
      <c r="G20" s="14"/>
      <c r="H20" s="15"/>
      <c r="I20" s="15"/>
      <c r="J20" s="15"/>
      <c r="K20" s="15"/>
      <c r="L20" s="15"/>
      <c r="M20" s="15"/>
      <c r="N20" s="15"/>
      <c r="O20" s="15"/>
      <c r="P20" s="15"/>
      <c r="Q20" s="15"/>
      <c r="R20" s="15"/>
      <c r="S20" s="15"/>
      <c r="T20" s="15"/>
      <c r="U20" s="16"/>
      <c r="V20" s="69"/>
    </row>
    <row r="21" spans="1:22" ht="26.25" customHeight="1" thickTop="1" x14ac:dyDescent="0.5">
      <c r="B21" s="70"/>
      <c r="C21" s="71"/>
      <c r="D21" s="71"/>
      <c r="E21" s="71"/>
      <c r="F21" s="71"/>
      <c r="G21" s="71"/>
      <c r="H21" s="72"/>
      <c r="I21" s="72"/>
      <c r="J21" s="72"/>
      <c r="K21" s="72"/>
      <c r="L21" s="72"/>
      <c r="M21" s="72"/>
      <c r="N21" s="72"/>
      <c r="O21" s="72"/>
      <c r="P21" s="73"/>
      <c r="Q21" s="74"/>
      <c r="R21" s="75" t="s">
        <v>84</v>
      </c>
      <c r="S21" s="44" t="s">
        <v>85</v>
      </c>
      <c r="T21" s="75" t="s">
        <v>86</v>
      </c>
      <c r="U21" s="44" t="s">
        <v>87</v>
      </c>
    </row>
    <row r="22" spans="1:22" ht="26.25" customHeight="1" thickBot="1" x14ac:dyDescent="0.55000000000000004">
      <c r="B22" s="76"/>
      <c r="C22" s="77"/>
      <c r="D22" s="77"/>
      <c r="E22" s="77"/>
      <c r="F22" s="77"/>
      <c r="G22" s="77"/>
      <c r="H22" s="78"/>
      <c r="I22" s="78"/>
      <c r="J22" s="78"/>
      <c r="K22" s="78"/>
      <c r="L22" s="78"/>
      <c r="M22" s="78"/>
      <c r="N22" s="78"/>
      <c r="O22" s="78"/>
      <c r="P22" s="79"/>
      <c r="Q22" s="80"/>
      <c r="R22" s="81" t="s">
        <v>88</v>
      </c>
      <c r="S22" s="80" t="s">
        <v>88</v>
      </c>
      <c r="T22" s="80" t="s">
        <v>88</v>
      </c>
      <c r="U22" s="80" t="s">
        <v>89</v>
      </c>
    </row>
    <row r="23" spans="1:22" ht="13.5" customHeight="1" thickBot="1" x14ac:dyDescent="0.55000000000000004">
      <c r="B23" s="82" t="s">
        <v>90</v>
      </c>
      <c r="C23" s="83"/>
      <c r="D23" s="83"/>
      <c r="E23" s="84"/>
      <c r="F23" s="84"/>
      <c r="G23" s="84"/>
      <c r="H23" s="85"/>
      <c r="I23" s="85"/>
      <c r="J23" s="85"/>
      <c r="K23" s="85"/>
      <c r="L23" s="85"/>
      <c r="M23" s="85"/>
      <c r="N23" s="85"/>
      <c r="O23" s="85"/>
      <c r="P23" s="86"/>
      <c r="Q23" s="86"/>
      <c r="R23" s="87">
        <f>330</f>
        <v>330</v>
      </c>
      <c r="S23" s="87">
        <f>25</f>
        <v>25</v>
      </c>
      <c r="T23" s="87">
        <f>25</f>
        <v>25</v>
      </c>
      <c r="U23" s="88">
        <f>+IF(ISERR(T23/S23*100),"N/A",T23/S23*100)</f>
        <v>100</v>
      </c>
    </row>
    <row r="24" spans="1:22" ht="13.5" customHeight="1" thickBot="1" x14ac:dyDescent="0.55000000000000004">
      <c r="B24" s="89" t="s">
        <v>91</v>
      </c>
      <c r="C24" s="90"/>
      <c r="D24" s="90"/>
      <c r="E24" s="91"/>
      <c r="F24" s="91"/>
      <c r="G24" s="91"/>
      <c r="H24" s="92"/>
      <c r="I24" s="92"/>
      <c r="J24" s="92"/>
      <c r="K24" s="92"/>
      <c r="L24" s="92"/>
      <c r="M24" s="92"/>
      <c r="N24" s="92"/>
      <c r="O24" s="92"/>
      <c r="P24" s="93"/>
      <c r="Q24" s="93"/>
      <c r="R24" s="87">
        <f>330</f>
        <v>330</v>
      </c>
      <c r="S24" s="87">
        <f>25</f>
        <v>25</v>
      </c>
      <c r="T24" s="87">
        <f>25</f>
        <v>25</v>
      </c>
      <c r="U24" s="88">
        <f>+IF(ISERR(T24/S24*100),"N/A",T24/S24*100)</f>
        <v>100</v>
      </c>
    </row>
    <row r="25" spans="1:22" ht="14.85" customHeight="1" thickTop="1" thickBot="1" x14ac:dyDescent="0.55000000000000004">
      <c r="B25" s="13" t="s">
        <v>92</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5">
      <c r="B26" s="94" t="s">
        <v>93</v>
      </c>
      <c r="C26" s="96"/>
      <c r="D26" s="96"/>
      <c r="E26" s="96"/>
      <c r="F26" s="96"/>
      <c r="G26" s="96"/>
      <c r="H26" s="96"/>
      <c r="I26" s="96"/>
      <c r="J26" s="96"/>
      <c r="K26" s="96"/>
      <c r="L26" s="96"/>
      <c r="M26" s="96"/>
      <c r="N26" s="96"/>
      <c r="O26" s="96"/>
      <c r="P26" s="96"/>
      <c r="Q26" s="96"/>
      <c r="R26" s="96"/>
      <c r="S26" s="96"/>
      <c r="T26" s="96"/>
      <c r="U26" s="95"/>
    </row>
  </sheetData>
  <mergeCells count="51">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1"/>
  <sheetViews>
    <sheetView topLeftCell="A16" zoomScale="80" zoomScaleNormal="80" zoomScaleSheetLayoutView="80" workbookViewId="0">
      <selection activeCell="A22" sqref="A22:XFD2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1163</v>
      </c>
      <c r="D4" s="19" t="s">
        <v>1164</v>
      </c>
      <c r="E4" s="19"/>
      <c r="F4" s="19"/>
      <c r="G4" s="19"/>
      <c r="H4" s="19"/>
      <c r="I4" s="20"/>
      <c r="J4" s="21" t="s">
        <v>10</v>
      </c>
      <c r="K4" s="22" t="s">
        <v>11</v>
      </c>
      <c r="L4" s="23" t="s">
        <v>12</v>
      </c>
      <c r="M4" s="23"/>
      <c r="N4" s="23"/>
      <c r="O4" s="23"/>
      <c r="P4" s="21" t="s">
        <v>13</v>
      </c>
      <c r="Q4" s="23" t="s">
        <v>1116</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1117</v>
      </c>
      <c r="Q6" s="29"/>
      <c r="R6" s="33"/>
      <c r="S6" s="32" t="s">
        <v>24</v>
      </c>
      <c r="T6" s="29" t="s">
        <v>683</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1165</v>
      </c>
      <c r="D11" s="62"/>
      <c r="E11" s="62"/>
      <c r="F11" s="62"/>
      <c r="G11" s="62"/>
      <c r="H11" s="62"/>
      <c r="I11" s="62" t="s">
        <v>1166</v>
      </c>
      <c r="J11" s="62"/>
      <c r="K11" s="62"/>
      <c r="L11" s="62" t="s">
        <v>1167</v>
      </c>
      <c r="M11" s="62"/>
      <c r="N11" s="62"/>
      <c r="O11" s="62"/>
      <c r="P11" s="63" t="s">
        <v>51</v>
      </c>
      <c r="Q11" s="63" t="s">
        <v>45</v>
      </c>
      <c r="R11" s="63">
        <v>100</v>
      </c>
      <c r="S11" s="63" t="s">
        <v>46</v>
      </c>
      <c r="T11" s="63" t="s">
        <v>46</v>
      </c>
      <c r="U11" s="64" t="str">
        <f>IF(ISERR(T11/S11*100),"N/A",T11/S11*100)</f>
        <v>N/A</v>
      </c>
    </row>
    <row r="12" spans="1:34" ht="75" customHeight="1" thickTop="1" thickBot="1" x14ac:dyDescent="0.55000000000000004">
      <c r="A12" s="60"/>
      <c r="B12" s="61" t="s">
        <v>47</v>
      </c>
      <c r="C12" s="62" t="s">
        <v>1168</v>
      </c>
      <c r="D12" s="62"/>
      <c r="E12" s="62"/>
      <c r="F12" s="62"/>
      <c r="G12" s="62"/>
      <c r="H12" s="62"/>
      <c r="I12" s="62" t="s">
        <v>1169</v>
      </c>
      <c r="J12" s="62"/>
      <c r="K12" s="62"/>
      <c r="L12" s="62" t="s">
        <v>1170</v>
      </c>
      <c r="M12" s="62"/>
      <c r="N12" s="62"/>
      <c r="O12" s="62"/>
      <c r="P12" s="63" t="s">
        <v>51</v>
      </c>
      <c r="Q12" s="63" t="s">
        <v>620</v>
      </c>
      <c r="R12" s="63">
        <v>100</v>
      </c>
      <c r="S12" s="63" t="s">
        <v>46</v>
      </c>
      <c r="T12" s="63" t="s">
        <v>46</v>
      </c>
      <c r="U12" s="64" t="str">
        <f>IF(ISERR(T12/S12*100),"N/A",T12/S12*100)</f>
        <v>N/A</v>
      </c>
    </row>
    <row r="13" spans="1:34" ht="75" customHeight="1" thickTop="1" thickBot="1" x14ac:dyDescent="0.55000000000000004">
      <c r="A13" s="60"/>
      <c r="B13" s="61" t="s">
        <v>53</v>
      </c>
      <c r="C13" s="62" t="s">
        <v>1171</v>
      </c>
      <c r="D13" s="62"/>
      <c r="E13" s="62"/>
      <c r="F13" s="62"/>
      <c r="G13" s="62"/>
      <c r="H13" s="62"/>
      <c r="I13" s="62" t="s">
        <v>1172</v>
      </c>
      <c r="J13" s="62"/>
      <c r="K13" s="62"/>
      <c r="L13" s="62" t="s">
        <v>1173</v>
      </c>
      <c r="M13" s="62"/>
      <c r="N13" s="62"/>
      <c r="O13" s="62"/>
      <c r="P13" s="63" t="s">
        <v>51</v>
      </c>
      <c r="Q13" s="63" t="s">
        <v>74</v>
      </c>
      <c r="R13" s="63">
        <v>100</v>
      </c>
      <c r="S13" s="63" t="s">
        <v>46</v>
      </c>
      <c r="T13" s="63" t="s">
        <v>46</v>
      </c>
      <c r="U13" s="64" t="str">
        <f>IF(ISERR(T13/S13*100),"N/A",T13/S13*100)</f>
        <v>N/A</v>
      </c>
    </row>
    <row r="14" spans="1:34" ht="75" customHeight="1" thickTop="1" thickBot="1" x14ac:dyDescent="0.55000000000000004">
      <c r="A14" s="60"/>
      <c r="B14" s="61" t="s">
        <v>64</v>
      </c>
      <c r="C14" s="62" t="s">
        <v>1174</v>
      </c>
      <c r="D14" s="62"/>
      <c r="E14" s="62"/>
      <c r="F14" s="62"/>
      <c r="G14" s="62"/>
      <c r="H14" s="62"/>
      <c r="I14" s="62" t="s">
        <v>1175</v>
      </c>
      <c r="J14" s="62"/>
      <c r="K14" s="62"/>
      <c r="L14" s="62" t="s">
        <v>1176</v>
      </c>
      <c r="M14" s="62"/>
      <c r="N14" s="62"/>
      <c r="O14" s="62"/>
      <c r="P14" s="63" t="s">
        <v>51</v>
      </c>
      <c r="Q14" s="63" t="s">
        <v>74</v>
      </c>
      <c r="R14" s="63">
        <v>100</v>
      </c>
      <c r="S14" s="63" t="s">
        <v>46</v>
      </c>
      <c r="T14" s="63" t="s">
        <v>46</v>
      </c>
      <c r="U14" s="64" t="str">
        <f>IF(ISERR(T14/S14*100),"N/A",T14/S14*100)</f>
        <v>N/A</v>
      </c>
    </row>
    <row r="15" spans="1:34" ht="22.5" customHeight="1" thickTop="1" thickBot="1" x14ac:dyDescent="0.55000000000000004">
      <c r="B15" s="13" t="s">
        <v>83</v>
      </c>
      <c r="C15" s="14"/>
      <c r="D15" s="14"/>
      <c r="E15" s="14"/>
      <c r="F15" s="14"/>
      <c r="G15" s="14"/>
      <c r="H15" s="15"/>
      <c r="I15" s="15"/>
      <c r="J15" s="15"/>
      <c r="K15" s="15"/>
      <c r="L15" s="15"/>
      <c r="M15" s="15"/>
      <c r="N15" s="15"/>
      <c r="O15" s="15"/>
      <c r="P15" s="15"/>
      <c r="Q15" s="15"/>
      <c r="R15" s="15"/>
      <c r="S15" s="15"/>
      <c r="T15" s="15"/>
      <c r="U15" s="16"/>
      <c r="V15" s="69"/>
    </row>
    <row r="16" spans="1:34" ht="26.25" customHeight="1" thickTop="1" x14ac:dyDescent="0.5">
      <c r="B16" s="70"/>
      <c r="C16" s="71"/>
      <c r="D16" s="71"/>
      <c r="E16" s="71"/>
      <c r="F16" s="71"/>
      <c r="G16" s="71"/>
      <c r="H16" s="72"/>
      <c r="I16" s="72"/>
      <c r="J16" s="72"/>
      <c r="K16" s="72"/>
      <c r="L16" s="72"/>
      <c r="M16" s="72"/>
      <c r="N16" s="72"/>
      <c r="O16" s="72"/>
      <c r="P16" s="73"/>
      <c r="Q16" s="74"/>
      <c r="R16" s="75" t="s">
        <v>84</v>
      </c>
      <c r="S16" s="44" t="s">
        <v>85</v>
      </c>
      <c r="T16" s="75" t="s">
        <v>86</v>
      </c>
      <c r="U16" s="44" t="s">
        <v>87</v>
      </c>
    </row>
    <row r="17" spans="2:21" ht="26.25" customHeight="1" thickBot="1" x14ac:dyDescent="0.55000000000000004">
      <c r="B17" s="76"/>
      <c r="C17" s="77"/>
      <c r="D17" s="77"/>
      <c r="E17" s="77"/>
      <c r="F17" s="77"/>
      <c r="G17" s="77"/>
      <c r="H17" s="78"/>
      <c r="I17" s="78"/>
      <c r="J17" s="78"/>
      <c r="K17" s="78"/>
      <c r="L17" s="78"/>
      <c r="M17" s="78"/>
      <c r="N17" s="78"/>
      <c r="O17" s="78"/>
      <c r="P17" s="79"/>
      <c r="Q17" s="80"/>
      <c r="R17" s="81" t="s">
        <v>88</v>
      </c>
      <c r="S17" s="80" t="s">
        <v>88</v>
      </c>
      <c r="T17" s="80" t="s">
        <v>88</v>
      </c>
      <c r="U17" s="80" t="s">
        <v>89</v>
      </c>
    </row>
    <row r="18" spans="2:21" ht="13.5" customHeight="1" thickBot="1" x14ac:dyDescent="0.55000000000000004">
      <c r="B18" s="82" t="s">
        <v>90</v>
      </c>
      <c r="C18" s="83"/>
      <c r="D18" s="83"/>
      <c r="E18" s="84"/>
      <c r="F18" s="84"/>
      <c r="G18" s="84"/>
      <c r="H18" s="85"/>
      <c r="I18" s="85"/>
      <c r="J18" s="85"/>
      <c r="K18" s="85"/>
      <c r="L18" s="85"/>
      <c r="M18" s="85"/>
      <c r="N18" s="85"/>
      <c r="O18" s="85"/>
      <c r="P18" s="86"/>
      <c r="Q18" s="86"/>
      <c r="R18" s="87">
        <f>310</f>
        <v>310</v>
      </c>
      <c r="S18" s="87">
        <f>0</f>
        <v>0</v>
      </c>
      <c r="T18" s="87">
        <f>0</f>
        <v>0</v>
      </c>
      <c r="U18" s="88" t="str">
        <f>+IF(ISERR(T18/S18*100),"N/A",T18/S18*100)</f>
        <v>N/A</v>
      </c>
    </row>
    <row r="19" spans="2:21" ht="13.5" customHeight="1" thickBot="1" x14ac:dyDescent="0.55000000000000004">
      <c r="B19" s="89" t="s">
        <v>91</v>
      </c>
      <c r="C19" s="90"/>
      <c r="D19" s="90"/>
      <c r="E19" s="91"/>
      <c r="F19" s="91"/>
      <c r="G19" s="91"/>
      <c r="H19" s="92"/>
      <c r="I19" s="92"/>
      <c r="J19" s="92"/>
      <c r="K19" s="92"/>
      <c r="L19" s="92"/>
      <c r="M19" s="92"/>
      <c r="N19" s="92"/>
      <c r="O19" s="92"/>
      <c r="P19" s="93"/>
      <c r="Q19" s="93"/>
      <c r="R19" s="87">
        <f>160</f>
        <v>160</v>
      </c>
      <c r="S19" s="87">
        <f>0</f>
        <v>0</v>
      </c>
      <c r="T19" s="87">
        <f>0</f>
        <v>0</v>
      </c>
      <c r="U19" s="88" t="str">
        <f>+IF(ISERR(T19/S19*100),"N/A",T19/S19*100)</f>
        <v>N/A</v>
      </c>
    </row>
    <row r="20" spans="2:21" ht="14.85" customHeight="1" thickTop="1" thickBot="1" x14ac:dyDescent="0.55000000000000004">
      <c r="B20" s="13" t="s">
        <v>92</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5">
      <c r="B21" s="94" t="s">
        <v>93</v>
      </c>
      <c r="C21" s="96"/>
      <c r="D21" s="96"/>
      <c r="E21" s="96"/>
      <c r="F21" s="96"/>
      <c r="G21" s="96"/>
      <c r="H21" s="96"/>
      <c r="I21" s="96"/>
      <c r="J21" s="96"/>
      <c r="K21" s="96"/>
      <c r="L21" s="96"/>
      <c r="M21" s="96"/>
      <c r="N21" s="96"/>
      <c r="O21" s="96"/>
      <c r="P21" s="96"/>
      <c r="Q21" s="96"/>
      <c r="R21" s="96"/>
      <c r="S21" s="96"/>
      <c r="T21" s="96"/>
      <c r="U21" s="95"/>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2"/>
  <sheetViews>
    <sheetView tabSelected="1" topLeftCell="A4" zoomScale="80" zoomScaleNormal="80" zoomScaleSheetLayoutView="80" workbookViewId="0">
      <selection activeCell="E36" sqref="E3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1177</v>
      </c>
      <c r="D4" s="19" t="s">
        <v>1178</v>
      </c>
      <c r="E4" s="19"/>
      <c r="F4" s="19"/>
      <c r="G4" s="19"/>
      <c r="H4" s="19"/>
      <c r="I4" s="20"/>
      <c r="J4" s="21" t="s">
        <v>10</v>
      </c>
      <c r="K4" s="22" t="s">
        <v>11</v>
      </c>
      <c r="L4" s="23" t="s">
        <v>12</v>
      </c>
      <c r="M4" s="23"/>
      <c r="N4" s="23"/>
      <c r="O4" s="23"/>
      <c r="P4" s="21" t="s">
        <v>13</v>
      </c>
      <c r="Q4" s="23" t="s">
        <v>1179</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1180</v>
      </c>
      <c r="D11" s="62"/>
      <c r="E11" s="62"/>
      <c r="F11" s="62"/>
      <c r="G11" s="62"/>
      <c r="H11" s="62"/>
      <c r="I11" s="62" t="s">
        <v>1181</v>
      </c>
      <c r="J11" s="62"/>
      <c r="K11" s="62"/>
      <c r="L11" s="62" t="s">
        <v>1182</v>
      </c>
      <c r="M11" s="62"/>
      <c r="N11" s="62"/>
      <c r="O11" s="62"/>
      <c r="P11" s="63" t="s">
        <v>1045</v>
      </c>
      <c r="Q11" s="63" t="s">
        <v>45</v>
      </c>
      <c r="R11" s="63">
        <v>69.73</v>
      </c>
      <c r="S11" s="63" t="s">
        <v>46</v>
      </c>
      <c r="T11" s="63" t="s">
        <v>46</v>
      </c>
      <c r="U11" s="64" t="str">
        <f>IF(ISERR(T11/S11*100),"N/A",T11/S11*100)</f>
        <v>N/A</v>
      </c>
    </row>
    <row r="12" spans="1:34" ht="75" customHeight="1" thickTop="1" thickBot="1" x14ac:dyDescent="0.55000000000000004">
      <c r="A12" s="60"/>
      <c r="B12" s="61" t="s">
        <v>47</v>
      </c>
      <c r="C12" s="62" t="s">
        <v>1183</v>
      </c>
      <c r="D12" s="62"/>
      <c r="E12" s="62"/>
      <c r="F12" s="62"/>
      <c r="G12" s="62"/>
      <c r="H12" s="62"/>
      <c r="I12" s="62" t="s">
        <v>1184</v>
      </c>
      <c r="J12" s="62"/>
      <c r="K12" s="62"/>
      <c r="L12" s="62" t="s">
        <v>1185</v>
      </c>
      <c r="M12" s="62"/>
      <c r="N12" s="62"/>
      <c r="O12" s="62"/>
      <c r="P12" s="63" t="s">
        <v>193</v>
      </c>
      <c r="Q12" s="63" t="s">
        <v>45</v>
      </c>
      <c r="R12" s="63">
        <v>3.5</v>
      </c>
      <c r="S12" s="63" t="s">
        <v>46</v>
      </c>
      <c r="T12" s="63" t="s">
        <v>46</v>
      </c>
      <c r="U12" s="64" t="str">
        <f>IF(ISERR(T12/S12*100),"N/A",T12/S12*100)</f>
        <v>N/A</v>
      </c>
    </row>
    <row r="13" spans="1:34" ht="75" customHeight="1" thickTop="1" thickBot="1" x14ac:dyDescent="0.55000000000000004">
      <c r="A13" s="60"/>
      <c r="B13" s="61" t="s">
        <v>53</v>
      </c>
      <c r="C13" s="62" t="s">
        <v>1186</v>
      </c>
      <c r="D13" s="62"/>
      <c r="E13" s="62"/>
      <c r="F13" s="62"/>
      <c r="G13" s="62"/>
      <c r="H13" s="62"/>
      <c r="I13" s="62" t="s">
        <v>1187</v>
      </c>
      <c r="J13" s="62"/>
      <c r="K13" s="62"/>
      <c r="L13" s="62" t="s">
        <v>1188</v>
      </c>
      <c r="M13" s="62"/>
      <c r="N13" s="62"/>
      <c r="O13" s="62"/>
      <c r="P13" s="63" t="s">
        <v>1189</v>
      </c>
      <c r="Q13" s="63" t="s">
        <v>45</v>
      </c>
      <c r="R13" s="63">
        <v>100</v>
      </c>
      <c r="S13" s="63" t="s">
        <v>46</v>
      </c>
      <c r="T13" s="63" t="s">
        <v>46</v>
      </c>
      <c r="U13" s="64" t="str">
        <f>IF(ISERR(T13/S13*100),"N/A",T13/S13*100)</f>
        <v>N/A</v>
      </c>
    </row>
    <row r="14" spans="1:34" ht="75" customHeight="1" thickTop="1" x14ac:dyDescent="0.5">
      <c r="A14" s="60"/>
      <c r="B14" s="61" t="s">
        <v>64</v>
      </c>
      <c r="C14" s="62" t="s">
        <v>1190</v>
      </c>
      <c r="D14" s="62"/>
      <c r="E14" s="62"/>
      <c r="F14" s="62"/>
      <c r="G14" s="62"/>
      <c r="H14" s="62"/>
      <c r="I14" s="62" t="s">
        <v>1191</v>
      </c>
      <c r="J14" s="62"/>
      <c r="K14" s="62"/>
      <c r="L14" s="62" t="s">
        <v>1192</v>
      </c>
      <c r="M14" s="62"/>
      <c r="N14" s="62"/>
      <c r="O14" s="62"/>
      <c r="P14" s="63" t="s">
        <v>1193</v>
      </c>
      <c r="Q14" s="63" t="s">
        <v>74</v>
      </c>
      <c r="R14" s="63">
        <v>100</v>
      </c>
      <c r="S14" s="63" t="s">
        <v>46</v>
      </c>
      <c r="T14" s="63" t="s">
        <v>46</v>
      </c>
      <c r="U14" s="64" t="str">
        <f>IF(ISERR(T14/S14*100),"N/A",T14/S14*100)</f>
        <v>N/A</v>
      </c>
    </row>
    <row r="15" spans="1:34" ht="75" customHeight="1" thickBot="1" x14ac:dyDescent="0.55000000000000004">
      <c r="A15" s="60"/>
      <c r="B15" s="65" t="s">
        <v>58</v>
      </c>
      <c r="C15" s="66" t="s">
        <v>1194</v>
      </c>
      <c r="D15" s="66"/>
      <c r="E15" s="66"/>
      <c r="F15" s="66"/>
      <c r="G15" s="66"/>
      <c r="H15" s="66"/>
      <c r="I15" s="66" t="s">
        <v>1195</v>
      </c>
      <c r="J15" s="66"/>
      <c r="K15" s="66"/>
      <c r="L15" s="66" t="s">
        <v>1196</v>
      </c>
      <c r="M15" s="66"/>
      <c r="N15" s="66"/>
      <c r="O15" s="66"/>
      <c r="P15" s="67" t="s">
        <v>1197</v>
      </c>
      <c r="Q15" s="67" t="s">
        <v>861</v>
      </c>
      <c r="R15" s="67">
        <v>100</v>
      </c>
      <c r="S15" s="67" t="s">
        <v>46</v>
      </c>
      <c r="T15" s="67" t="s">
        <v>46</v>
      </c>
      <c r="U15" s="68" t="str">
        <f>IF(ISERR(T15/S15*100),"N/A",T15/S15*100)</f>
        <v>N/A</v>
      </c>
    </row>
    <row r="16" spans="1:34" ht="22.5" customHeight="1" thickTop="1" thickBot="1" x14ac:dyDescent="0.55000000000000004">
      <c r="B16" s="13" t="s">
        <v>83</v>
      </c>
      <c r="C16" s="14"/>
      <c r="D16" s="14"/>
      <c r="E16" s="14"/>
      <c r="F16" s="14"/>
      <c r="G16" s="14"/>
      <c r="H16" s="15"/>
      <c r="I16" s="15"/>
      <c r="J16" s="15"/>
      <c r="K16" s="15"/>
      <c r="L16" s="15"/>
      <c r="M16" s="15"/>
      <c r="N16" s="15"/>
      <c r="O16" s="15"/>
      <c r="P16" s="15"/>
      <c r="Q16" s="15"/>
      <c r="R16" s="15"/>
      <c r="S16" s="15"/>
      <c r="T16" s="15"/>
      <c r="U16" s="16"/>
      <c r="V16" s="69"/>
    </row>
    <row r="17" spans="2:21" ht="26.25" customHeight="1" thickTop="1" x14ac:dyDescent="0.5">
      <c r="B17" s="70"/>
      <c r="C17" s="71"/>
      <c r="D17" s="71"/>
      <c r="E17" s="71"/>
      <c r="F17" s="71"/>
      <c r="G17" s="71"/>
      <c r="H17" s="72"/>
      <c r="I17" s="72"/>
      <c r="J17" s="72"/>
      <c r="K17" s="72"/>
      <c r="L17" s="72"/>
      <c r="M17" s="72"/>
      <c r="N17" s="72"/>
      <c r="O17" s="72"/>
      <c r="P17" s="73"/>
      <c r="Q17" s="74"/>
      <c r="R17" s="75" t="s">
        <v>84</v>
      </c>
      <c r="S17" s="44" t="s">
        <v>85</v>
      </c>
      <c r="T17" s="75" t="s">
        <v>86</v>
      </c>
      <c r="U17" s="44" t="s">
        <v>87</v>
      </c>
    </row>
    <row r="18" spans="2:21" ht="26.25" customHeight="1" thickBot="1" x14ac:dyDescent="0.55000000000000004">
      <c r="B18" s="76"/>
      <c r="C18" s="77"/>
      <c r="D18" s="77"/>
      <c r="E18" s="77"/>
      <c r="F18" s="77"/>
      <c r="G18" s="77"/>
      <c r="H18" s="78"/>
      <c r="I18" s="78"/>
      <c r="J18" s="78"/>
      <c r="K18" s="78"/>
      <c r="L18" s="78"/>
      <c r="M18" s="78"/>
      <c r="N18" s="78"/>
      <c r="O18" s="78"/>
      <c r="P18" s="79"/>
      <c r="Q18" s="80"/>
      <c r="R18" s="81" t="s">
        <v>88</v>
      </c>
      <c r="S18" s="80" t="s">
        <v>88</v>
      </c>
      <c r="T18" s="80" t="s">
        <v>88</v>
      </c>
      <c r="U18" s="80" t="s">
        <v>89</v>
      </c>
    </row>
    <row r="19" spans="2:21" ht="13.5" customHeight="1" thickBot="1" x14ac:dyDescent="0.55000000000000004">
      <c r="B19" s="82" t="s">
        <v>90</v>
      </c>
      <c r="C19" s="83"/>
      <c r="D19" s="83"/>
      <c r="E19" s="84"/>
      <c r="F19" s="84"/>
      <c r="G19" s="84"/>
      <c r="H19" s="85"/>
      <c r="I19" s="85"/>
      <c r="J19" s="85"/>
      <c r="K19" s="85"/>
      <c r="L19" s="85"/>
      <c r="M19" s="85"/>
      <c r="N19" s="85"/>
      <c r="O19" s="85"/>
      <c r="P19" s="86"/>
      <c r="Q19" s="86"/>
      <c r="R19" s="87">
        <f>1800.000001</f>
        <v>1800.0000010000001</v>
      </c>
      <c r="S19" s="87">
        <f>0</f>
        <v>0</v>
      </c>
      <c r="T19" s="87">
        <f>0</f>
        <v>0</v>
      </c>
      <c r="U19" s="88" t="str">
        <f>+IF(ISERR(T19/S19*100),"N/A",T19/S19*100)</f>
        <v>N/A</v>
      </c>
    </row>
    <row r="20" spans="2:21" ht="13.5" customHeight="1" thickBot="1" x14ac:dyDescent="0.55000000000000004">
      <c r="B20" s="89" t="s">
        <v>91</v>
      </c>
      <c r="C20" s="90"/>
      <c r="D20" s="90"/>
      <c r="E20" s="91"/>
      <c r="F20" s="91"/>
      <c r="G20" s="91"/>
      <c r="H20" s="92"/>
      <c r="I20" s="92"/>
      <c r="J20" s="92"/>
      <c r="K20" s="92"/>
      <c r="L20" s="92"/>
      <c r="M20" s="92"/>
      <c r="N20" s="92"/>
      <c r="O20" s="92"/>
      <c r="P20" s="93"/>
      <c r="Q20" s="93"/>
      <c r="R20" s="87">
        <f>1800.000001</f>
        <v>1800.0000010000001</v>
      </c>
      <c r="S20" s="87">
        <f>0</f>
        <v>0</v>
      </c>
      <c r="T20" s="87">
        <f>0</f>
        <v>0</v>
      </c>
      <c r="U20" s="88" t="str">
        <f>+IF(ISERR(T20/S20*100),"N/A",T20/S20*100)</f>
        <v>N/A</v>
      </c>
    </row>
    <row r="21" spans="2:21" ht="14.85" customHeight="1" thickTop="1" thickBot="1" x14ac:dyDescent="0.55000000000000004">
      <c r="B21" s="13" t="s">
        <v>92</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5">
      <c r="B22" s="94" t="s">
        <v>93</v>
      </c>
      <c r="C22" s="96"/>
      <c r="D22" s="96"/>
      <c r="E22" s="96"/>
      <c r="F22" s="96"/>
      <c r="G22" s="96"/>
      <c r="H22" s="96"/>
      <c r="I22" s="96"/>
      <c r="J22" s="96"/>
      <c r="K22" s="96"/>
      <c r="L22" s="96"/>
      <c r="M22" s="96"/>
      <c r="N22" s="96"/>
      <c r="O22" s="96"/>
      <c r="P22" s="96"/>
      <c r="Q22" s="96"/>
      <c r="R22" s="96"/>
      <c r="S22" s="96"/>
      <c r="T22" s="96"/>
      <c r="U22" s="95"/>
    </row>
  </sheetData>
  <mergeCells count="39">
    <mergeCell ref="C15:H15"/>
    <mergeCell ref="I15:K15"/>
    <mergeCell ref="L15:O15"/>
    <mergeCell ref="B19:D19"/>
    <mergeCell ref="B20:D20"/>
    <mergeCell ref="B22:U22"/>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Portada</vt:lpstr>
      <vt:lpstr>11 E007</vt:lpstr>
      <vt:lpstr>11 E008</vt:lpstr>
      <vt:lpstr>11 E010</vt:lpstr>
      <vt:lpstr>11 E011</vt:lpstr>
      <vt:lpstr>11 E012</vt:lpstr>
      <vt:lpstr>11 E021</vt:lpstr>
      <vt:lpstr>11 E062</vt:lpstr>
      <vt:lpstr>11 E063</vt:lpstr>
      <vt:lpstr>11 E064</vt:lpstr>
      <vt:lpstr>11 S027</vt:lpstr>
      <vt:lpstr>11 S028</vt:lpstr>
      <vt:lpstr>11 S029</vt:lpstr>
      <vt:lpstr>11 S035</vt:lpstr>
      <vt:lpstr>11 S108</vt:lpstr>
      <vt:lpstr>11 S119</vt:lpstr>
      <vt:lpstr>11 S127</vt:lpstr>
      <vt:lpstr>11 S152</vt:lpstr>
      <vt:lpstr>11 S156</vt:lpstr>
      <vt:lpstr>11 S204</vt:lpstr>
      <vt:lpstr>11 S205</vt:lpstr>
      <vt:lpstr>11 S206</vt:lpstr>
      <vt:lpstr>11 S207</vt:lpstr>
      <vt:lpstr>11 S208</vt:lpstr>
      <vt:lpstr>11 S221</vt:lpstr>
      <vt:lpstr>11 U006</vt:lpstr>
      <vt:lpstr>11 U008</vt:lpstr>
      <vt:lpstr>11 U018</vt:lpstr>
      <vt:lpstr>11 U019</vt:lpstr>
      <vt:lpstr>11 U022</vt:lpstr>
      <vt:lpstr>11 U023</vt:lpstr>
      <vt:lpstr>11 U024</vt:lpstr>
      <vt:lpstr>'11 E007'!Área_de_impresión</vt:lpstr>
      <vt:lpstr>'11 E008'!Área_de_impresión</vt:lpstr>
      <vt:lpstr>'11 E010'!Área_de_impresión</vt:lpstr>
      <vt:lpstr>'11 E011'!Área_de_impresión</vt:lpstr>
      <vt:lpstr>'11 E012'!Área_de_impresión</vt:lpstr>
      <vt:lpstr>'11 E021'!Área_de_impresión</vt:lpstr>
      <vt:lpstr>'11 E062'!Área_de_impresión</vt:lpstr>
      <vt:lpstr>'11 E063'!Área_de_impresión</vt:lpstr>
      <vt:lpstr>'11 E064'!Área_de_impresión</vt:lpstr>
      <vt:lpstr>'11 S027'!Área_de_impresión</vt:lpstr>
      <vt:lpstr>'11 S028'!Área_de_impresión</vt:lpstr>
      <vt:lpstr>'11 S029'!Área_de_impresión</vt:lpstr>
      <vt:lpstr>'11 S035'!Área_de_impresión</vt:lpstr>
      <vt:lpstr>'11 S108'!Área_de_impresión</vt:lpstr>
      <vt:lpstr>'11 S119'!Área_de_impresión</vt:lpstr>
      <vt:lpstr>'11 S127'!Área_de_impresión</vt:lpstr>
      <vt:lpstr>'11 S152'!Área_de_impresión</vt:lpstr>
      <vt:lpstr>'11 S156'!Área_de_impresión</vt:lpstr>
      <vt:lpstr>'11 S204'!Área_de_impresión</vt:lpstr>
      <vt:lpstr>'11 S205'!Área_de_impresión</vt:lpstr>
      <vt:lpstr>'11 S206'!Área_de_impresión</vt:lpstr>
      <vt:lpstr>'11 S207'!Área_de_impresión</vt:lpstr>
      <vt:lpstr>'11 S208'!Área_de_impresión</vt:lpstr>
      <vt:lpstr>'11 S221'!Área_de_impresión</vt:lpstr>
      <vt:lpstr>'11 U006'!Área_de_impresión</vt:lpstr>
      <vt:lpstr>'11 U008'!Área_de_impresión</vt:lpstr>
      <vt:lpstr>'11 U018'!Área_de_impresión</vt:lpstr>
      <vt:lpstr>'11 U019'!Área_de_impresión</vt:lpstr>
      <vt:lpstr>'11 U022'!Área_de_impresión</vt:lpstr>
      <vt:lpstr>'11 U023'!Área_de_impresión</vt:lpstr>
      <vt:lpstr>'11 U024'!Área_de_impresión</vt:lpstr>
      <vt:lpstr>Portada!Área_de_impresión</vt:lpstr>
      <vt:lpstr>'11 E007'!Títulos_a_imprimir</vt:lpstr>
      <vt:lpstr>'11 E008'!Títulos_a_imprimir</vt:lpstr>
      <vt:lpstr>'11 E010'!Títulos_a_imprimir</vt:lpstr>
      <vt:lpstr>'11 E011'!Títulos_a_imprimir</vt:lpstr>
      <vt:lpstr>'11 E012'!Títulos_a_imprimir</vt:lpstr>
      <vt:lpstr>'11 E021'!Títulos_a_imprimir</vt:lpstr>
      <vt:lpstr>'11 E062'!Títulos_a_imprimir</vt:lpstr>
      <vt:lpstr>'11 E063'!Títulos_a_imprimir</vt:lpstr>
      <vt:lpstr>'11 E064'!Títulos_a_imprimir</vt:lpstr>
      <vt:lpstr>'11 S027'!Títulos_a_imprimir</vt:lpstr>
      <vt:lpstr>'11 S028'!Títulos_a_imprimir</vt:lpstr>
      <vt:lpstr>'11 S029'!Títulos_a_imprimir</vt:lpstr>
      <vt:lpstr>'11 S035'!Títulos_a_imprimir</vt:lpstr>
      <vt:lpstr>'11 S108'!Títulos_a_imprimir</vt:lpstr>
      <vt:lpstr>'11 S119'!Títulos_a_imprimir</vt:lpstr>
      <vt:lpstr>'11 S127'!Títulos_a_imprimir</vt:lpstr>
      <vt:lpstr>'11 S152'!Títulos_a_imprimir</vt:lpstr>
      <vt:lpstr>'11 S156'!Títulos_a_imprimir</vt:lpstr>
      <vt:lpstr>'11 S204'!Títulos_a_imprimir</vt:lpstr>
      <vt:lpstr>'11 S205'!Títulos_a_imprimir</vt:lpstr>
      <vt:lpstr>'11 S206'!Títulos_a_imprimir</vt:lpstr>
      <vt:lpstr>'11 S207'!Títulos_a_imprimir</vt:lpstr>
      <vt:lpstr>'11 S208'!Títulos_a_imprimir</vt:lpstr>
      <vt:lpstr>'11 S221'!Títulos_a_imprimir</vt:lpstr>
      <vt:lpstr>'11 U006'!Títulos_a_imprimir</vt:lpstr>
      <vt:lpstr>'11 U008'!Títulos_a_imprimir</vt:lpstr>
      <vt:lpstr>'11 U018'!Títulos_a_imprimir</vt:lpstr>
      <vt:lpstr>'11 U019'!Títulos_a_imprimir</vt:lpstr>
      <vt:lpstr>'11 U022'!Títulos_a_imprimir</vt:lpstr>
      <vt:lpstr>'11 U023'!Títulos_a_imprimir</vt:lpstr>
      <vt:lpstr>'11 U024'!Títulos_a_imprimir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2013-05-02T21:05:56Z</dcterms:modified>
</cp:coreProperties>
</file>